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6,15,21,22,25'!$A$1:$AO$32</definedName>
  </definedNames>
  <calcPr calcId="145621"/>
</workbook>
</file>

<file path=xl/calcChain.xml><?xml version="1.0" encoding="utf-8"?>
<calcChain xmlns="http://schemas.openxmlformats.org/spreadsheetml/2006/main">
  <c r="AG31" i="1" l="1"/>
  <c r="AF31" i="1"/>
  <c r="AE31" i="1"/>
  <c r="X31" i="1"/>
  <c r="AN31" i="1"/>
  <c r="AM31" i="1"/>
  <c r="AL31" i="1"/>
  <c r="AK31" i="1"/>
  <c r="AD31" i="1"/>
  <c r="V31" i="1"/>
  <c r="S31" i="1"/>
  <c r="W31" i="1" s="1"/>
  <c r="L29" i="1" l="1"/>
  <c r="L28" i="1"/>
  <c r="M28" i="1" s="1"/>
  <c r="L27" i="1"/>
  <c r="L26" i="1"/>
  <c r="L25" i="1"/>
  <c r="L24" i="1"/>
  <c r="M24" i="1" s="1"/>
  <c r="L23" i="1"/>
  <c r="L22" i="1"/>
  <c r="L21" i="1"/>
  <c r="M21" i="1" s="1"/>
  <c r="L20" i="1"/>
  <c r="M20" i="1" s="1"/>
  <c r="L19" i="1"/>
  <c r="L18" i="1"/>
  <c r="L17" i="1"/>
  <c r="M17" i="1" s="1"/>
  <c r="L16" i="1"/>
  <c r="M16" i="1" s="1"/>
  <c r="L15" i="1"/>
  <c r="L14" i="1"/>
  <c r="L13" i="1"/>
  <c r="M13" i="1" s="1"/>
  <c r="L12" i="1"/>
  <c r="L11" i="1"/>
  <c r="L10" i="1"/>
  <c r="L9" i="1"/>
  <c r="M9" i="1" s="1"/>
  <c r="L8" i="1"/>
  <c r="M8" i="1" s="1"/>
  <c r="M27" i="1" l="1"/>
  <c r="M15" i="1"/>
  <c r="M23" i="1"/>
  <c r="M25" i="1"/>
  <c r="M29" i="1"/>
  <c r="M11" i="1"/>
  <c r="M19" i="1"/>
  <c r="M10" i="1"/>
  <c r="M14" i="1"/>
  <c r="M18" i="1"/>
  <c r="M22" i="1"/>
  <c r="M26" i="1"/>
  <c r="M12" i="1"/>
  <c r="I7" i="1" l="1"/>
  <c r="I8" i="1"/>
  <c r="AK29" i="1" l="1"/>
  <c r="AL29" i="1" s="1"/>
  <c r="AK28" i="1"/>
  <c r="AL28" i="1" s="1"/>
  <c r="AK27" i="1"/>
  <c r="AL27" i="1" s="1"/>
  <c r="AK26" i="1"/>
  <c r="AL26" i="1" s="1"/>
  <c r="AK25" i="1"/>
  <c r="AL25" i="1" s="1"/>
  <c r="AK24" i="1"/>
  <c r="AL24" i="1" s="1"/>
  <c r="AK23" i="1"/>
  <c r="AL23" i="1" s="1"/>
  <c r="AK22" i="1"/>
  <c r="AL22" i="1" s="1"/>
  <c r="AK21" i="1"/>
  <c r="AL21" i="1" s="1"/>
  <c r="AK20" i="1"/>
  <c r="AL20" i="1" s="1"/>
  <c r="AK19" i="1"/>
  <c r="AL19" i="1" s="1"/>
  <c r="AK18" i="1"/>
  <c r="AL18" i="1" s="1"/>
  <c r="AK17" i="1"/>
  <c r="AL17" i="1" s="1"/>
  <c r="AK16" i="1"/>
  <c r="AL16" i="1" s="1"/>
  <c r="AK15" i="1"/>
  <c r="AL15" i="1" s="1"/>
  <c r="AK14" i="1"/>
  <c r="AL14" i="1" s="1"/>
  <c r="AK13" i="1"/>
  <c r="AL13" i="1" s="1"/>
  <c r="AK12" i="1"/>
  <c r="AL12" i="1" s="1"/>
  <c r="AK11" i="1"/>
  <c r="AL11" i="1" s="1"/>
  <c r="AK10" i="1"/>
  <c r="AL10" i="1" s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E28" i="1"/>
  <c r="E29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9" i="1"/>
  <c r="W29" i="1" s="1"/>
  <c r="S28" i="1"/>
  <c r="S27" i="1"/>
  <c r="W27" i="1" s="1"/>
  <c r="S26" i="1"/>
  <c r="S25" i="1"/>
  <c r="W25" i="1" s="1"/>
  <c r="S24" i="1"/>
  <c r="S23" i="1"/>
  <c r="S22" i="1"/>
  <c r="S21" i="1"/>
  <c r="S20" i="1"/>
  <c r="S19" i="1"/>
  <c r="W19" i="1" s="1"/>
  <c r="S18" i="1"/>
  <c r="W18" i="1" s="1"/>
  <c r="S17" i="1"/>
  <c r="S16" i="1"/>
  <c r="S15" i="1"/>
  <c r="S14" i="1"/>
  <c r="S13" i="1"/>
  <c r="S12" i="1"/>
  <c r="S11" i="1"/>
  <c r="W11" i="1" s="1"/>
  <c r="S1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W20" i="1" l="1"/>
  <c r="W10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X10" i="1" l="1"/>
  <c r="V32" i="1"/>
  <c r="Y31" i="1" s="1"/>
  <c r="Z31" i="1" s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Y14" i="1" l="1"/>
  <c r="Z14" i="1" s="1"/>
  <c r="AA14" i="1" s="1"/>
  <c r="Y15" i="1"/>
  <c r="Z15" i="1" s="1"/>
  <c r="AA15" i="1" s="1"/>
  <c r="Y16" i="1"/>
  <c r="Z16" i="1" s="1"/>
  <c r="AA16" i="1" s="1"/>
  <c r="Y17" i="1"/>
  <c r="Z17" i="1" s="1"/>
  <c r="AA17" i="1" s="1"/>
  <c r="Y21" i="1"/>
  <c r="Z21" i="1" s="1"/>
  <c r="AA21" i="1" s="1"/>
  <c r="Y26" i="1"/>
  <c r="Z26" i="1" s="1"/>
  <c r="AA26" i="1" s="1"/>
  <c r="Y23" i="1"/>
  <c r="Z23" i="1" s="1"/>
  <c r="Y24" i="1"/>
  <c r="Z24" i="1" s="1"/>
  <c r="AA24" i="1" s="1"/>
  <c r="Y28" i="1"/>
  <c r="Z28" i="1" s="1"/>
  <c r="AA28" i="1" s="1"/>
  <c r="Y25" i="1"/>
  <c r="Z25" i="1" s="1"/>
  <c r="AA25" i="1" s="1"/>
  <c r="Y10" i="1"/>
  <c r="Y11" i="1"/>
  <c r="Z11" i="1" s="1"/>
  <c r="AA11" i="1" s="1"/>
  <c r="Y27" i="1"/>
  <c r="Z27" i="1" s="1"/>
  <c r="AA27" i="1" s="1"/>
  <c r="Y12" i="1"/>
  <c r="Z12" i="1" s="1"/>
  <c r="AA12" i="1" s="1"/>
  <c r="Y13" i="1"/>
  <c r="Z13" i="1" s="1"/>
  <c r="AA13" i="1" s="1"/>
  <c r="Y29" i="1"/>
  <c r="Z29" i="1" s="1"/>
  <c r="AA29" i="1" s="1"/>
  <c r="Y22" i="1"/>
  <c r="Z22" i="1" s="1"/>
  <c r="AA22" i="1" s="1"/>
  <c r="Y18" i="1"/>
  <c r="Z18" i="1" s="1"/>
  <c r="AA18" i="1" s="1"/>
  <c r="Y19" i="1"/>
  <c r="Z19" i="1" s="1"/>
  <c r="AA19" i="1" s="1"/>
  <c r="Y20" i="1"/>
  <c r="Z20" i="1" s="1"/>
  <c r="AA20" i="1" s="1"/>
  <c r="G31" i="1"/>
  <c r="H31" i="1" s="1"/>
  <c r="I31" i="1" s="1"/>
  <c r="G27" i="1"/>
  <c r="H27" i="1" s="1"/>
  <c r="I27" i="1" s="1"/>
  <c r="G23" i="1"/>
  <c r="H23" i="1" s="1"/>
  <c r="I23" i="1" s="1"/>
  <c r="G19" i="1"/>
  <c r="H19" i="1" s="1"/>
  <c r="I19" i="1" s="1"/>
  <c r="G15" i="1"/>
  <c r="H15" i="1" s="1"/>
  <c r="I15" i="1" s="1"/>
  <c r="G30" i="1"/>
  <c r="G26" i="1"/>
  <c r="H26" i="1" s="1"/>
  <c r="I26" i="1" s="1"/>
  <c r="G22" i="1"/>
  <c r="H22" i="1" s="1"/>
  <c r="I22" i="1" s="1"/>
  <c r="G18" i="1"/>
  <c r="H18" i="1" s="1"/>
  <c r="I18" i="1" s="1"/>
  <c r="G14" i="1"/>
  <c r="H14" i="1" s="1"/>
  <c r="I14" i="1" s="1"/>
  <c r="G28" i="1"/>
  <c r="H28" i="1" s="1"/>
  <c r="I28" i="1" s="1"/>
  <c r="G20" i="1"/>
  <c r="H20" i="1" s="1"/>
  <c r="I20" i="1" s="1"/>
  <c r="G12" i="1"/>
  <c r="H12" i="1" s="1"/>
  <c r="I12" i="1" s="1"/>
  <c r="G29" i="1"/>
  <c r="H29" i="1" s="1"/>
  <c r="I29" i="1" s="1"/>
  <c r="G25" i="1"/>
  <c r="H25" i="1" s="1"/>
  <c r="I25" i="1" s="1"/>
  <c r="G21" i="1"/>
  <c r="H21" i="1" s="1"/>
  <c r="I21" i="1" s="1"/>
  <c r="G17" i="1"/>
  <c r="H17" i="1" s="1"/>
  <c r="I17" i="1" s="1"/>
  <c r="G13" i="1"/>
  <c r="H13" i="1" s="1"/>
  <c r="I13" i="1" s="1"/>
  <c r="G24" i="1"/>
  <c r="H24" i="1" s="1"/>
  <c r="I24" i="1" s="1"/>
  <c r="G16" i="1"/>
  <c r="H16" i="1" s="1"/>
  <c r="I16" i="1" s="1"/>
  <c r="G9" i="1"/>
  <c r="H9" i="1" s="1"/>
  <c r="I9" i="1" s="1"/>
  <c r="G6" i="1"/>
  <c r="H6" i="1" s="1"/>
  <c r="I6" i="1" s="1"/>
  <c r="G10" i="1"/>
  <c r="H10" i="1" s="1"/>
  <c r="I10" i="1" s="1"/>
  <c r="G11" i="1"/>
  <c r="H11" i="1" s="1"/>
  <c r="I11" i="1" s="1"/>
  <c r="AA23" i="1"/>
  <c r="X32" i="1"/>
  <c r="H30" i="1"/>
  <c r="I30" i="1" s="1"/>
  <c r="H32" i="1" l="1"/>
  <c r="AB32" i="1" l="1"/>
  <c r="AD32" i="1" s="1"/>
  <c r="AI32" i="1"/>
  <c r="AK32" i="1" s="1"/>
  <c r="AM10" i="1" l="1"/>
  <c r="AN10" i="1" s="1"/>
  <c r="AO10" i="1" s="1"/>
  <c r="AM18" i="1"/>
  <c r="AN18" i="1" s="1"/>
  <c r="AO18" i="1" s="1"/>
  <c r="AM26" i="1"/>
  <c r="AN26" i="1" s="1"/>
  <c r="AO26" i="1" s="1"/>
  <c r="AM15" i="1"/>
  <c r="AN15" i="1" s="1"/>
  <c r="AO15" i="1" s="1"/>
  <c r="AM23" i="1"/>
  <c r="AN23" i="1" s="1"/>
  <c r="AO23" i="1" s="1"/>
  <c r="AM12" i="1"/>
  <c r="AN12" i="1" s="1"/>
  <c r="AO12" i="1" s="1"/>
  <c r="AM20" i="1"/>
  <c r="AN20" i="1" s="1"/>
  <c r="AO20" i="1" s="1"/>
  <c r="AM28" i="1"/>
  <c r="AN28" i="1" s="1"/>
  <c r="AO28" i="1" s="1"/>
  <c r="AM17" i="1"/>
  <c r="AN17" i="1" s="1"/>
  <c r="AO17" i="1" s="1"/>
  <c r="AM25" i="1"/>
  <c r="AN25" i="1" s="1"/>
  <c r="AO25" i="1" s="1"/>
  <c r="AM14" i="1"/>
  <c r="AN14" i="1" s="1"/>
  <c r="AO14" i="1" s="1"/>
  <c r="AM22" i="1"/>
  <c r="AN22" i="1" s="1"/>
  <c r="AO22" i="1" s="1"/>
  <c r="AM11" i="1"/>
  <c r="AN11" i="1" s="1"/>
  <c r="AO11" i="1" s="1"/>
  <c r="AM19" i="1"/>
  <c r="AN19" i="1" s="1"/>
  <c r="AO19" i="1" s="1"/>
  <c r="AM27" i="1"/>
  <c r="AN27" i="1" s="1"/>
  <c r="AO27" i="1" s="1"/>
  <c r="AM16" i="1"/>
  <c r="AN16" i="1" s="1"/>
  <c r="AO16" i="1" s="1"/>
  <c r="AM24" i="1"/>
  <c r="AN24" i="1" s="1"/>
  <c r="AO24" i="1" s="1"/>
  <c r="AM13" i="1"/>
  <c r="AN13" i="1" s="1"/>
  <c r="AO13" i="1" s="1"/>
  <c r="AM21" i="1"/>
  <c r="AN21" i="1" s="1"/>
  <c r="AO21" i="1" s="1"/>
  <c r="AM29" i="1"/>
  <c r="AN29" i="1" s="1"/>
  <c r="AO29" i="1" s="1"/>
  <c r="AF18" i="1"/>
  <c r="AG18" i="1" s="1"/>
  <c r="AH18" i="1" s="1"/>
  <c r="AF22" i="1"/>
  <c r="AG22" i="1" s="1"/>
  <c r="AH22" i="1" s="1"/>
  <c r="AF25" i="1"/>
  <c r="AG25" i="1" s="1"/>
  <c r="AH25" i="1" s="1"/>
  <c r="AF28" i="1"/>
  <c r="AG28" i="1" s="1"/>
  <c r="AH28" i="1" s="1"/>
  <c r="AF11" i="1"/>
  <c r="AG11" i="1" s="1"/>
  <c r="AH11" i="1" s="1"/>
  <c r="AF14" i="1"/>
  <c r="AG14" i="1" s="1"/>
  <c r="AH14" i="1" s="1"/>
  <c r="AF17" i="1"/>
  <c r="AG17" i="1" s="1"/>
  <c r="AH17" i="1" s="1"/>
  <c r="AF21" i="1"/>
  <c r="AG21" i="1" s="1"/>
  <c r="AH21" i="1" s="1"/>
  <c r="AF24" i="1"/>
  <c r="AG24" i="1" s="1"/>
  <c r="AH24" i="1" s="1"/>
  <c r="AF27" i="1"/>
  <c r="AG27" i="1" s="1"/>
  <c r="AH27" i="1" s="1"/>
  <c r="AF10" i="1"/>
  <c r="AG10" i="1" s="1"/>
  <c r="AH10" i="1" s="1"/>
  <c r="AF13" i="1"/>
  <c r="AG13" i="1" s="1"/>
  <c r="AH13" i="1" s="1"/>
  <c r="AF16" i="1"/>
  <c r="AG16" i="1" s="1"/>
  <c r="AH16" i="1" s="1"/>
  <c r="AF20" i="1"/>
  <c r="AG20" i="1" s="1"/>
  <c r="AH20" i="1" s="1"/>
  <c r="AF23" i="1"/>
  <c r="AG23" i="1" s="1"/>
  <c r="AH23" i="1" s="1"/>
  <c r="AF26" i="1"/>
  <c r="AG26" i="1" s="1"/>
  <c r="AH26" i="1" s="1"/>
  <c r="AF29" i="1"/>
  <c r="AG29" i="1" s="1"/>
  <c r="AH29" i="1" s="1"/>
  <c r="AF12" i="1"/>
  <c r="AG12" i="1" s="1"/>
  <c r="AH12" i="1" s="1"/>
  <c r="AF15" i="1"/>
  <c r="AG15" i="1" s="1"/>
  <c r="AH15" i="1" s="1"/>
  <c r="AF19" i="1"/>
  <c r="AG19" i="1" s="1"/>
  <c r="AH19" i="1" s="1"/>
  <c r="J32" i="1"/>
  <c r="L32" i="1" s="1"/>
  <c r="Q32" i="1"/>
  <c r="S32" i="1" s="1"/>
  <c r="W32" i="1" s="1"/>
  <c r="Z10" i="1" s="1"/>
  <c r="AA10" i="1" s="1"/>
  <c r="I32" i="1"/>
  <c r="AA32" i="1" l="1"/>
  <c r="AO32" i="1"/>
  <c r="AH32" i="1"/>
  <c r="N17" i="1"/>
  <c r="O17" i="1" s="1"/>
  <c r="P17" i="1" s="1"/>
  <c r="N15" i="1"/>
  <c r="O15" i="1" s="1"/>
  <c r="P15" i="1" s="1"/>
  <c r="N26" i="1"/>
  <c r="O26" i="1" s="1"/>
  <c r="P26" i="1" s="1"/>
  <c r="N23" i="1"/>
  <c r="O23" i="1" s="1"/>
  <c r="P23" i="1" s="1"/>
  <c r="N21" i="1"/>
  <c r="O21" i="1" s="1"/>
  <c r="P21" i="1" s="1"/>
  <c r="N24" i="1"/>
  <c r="O24" i="1" s="1"/>
  <c r="P24" i="1" s="1"/>
  <c r="N8" i="1"/>
  <c r="O8" i="1" s="1"/>
  <c r="P8" i="1" s="1"/>
  <c r="N14" i="1"/>
  <c r="O14" i="1" s="1"/>
  <c r="P14" i="1" s="1"/>
  <c r="N10" i="1"/>
  <c r="O10" i="1" s="1"/>
  <c r="P10" i="1" s="1"/>
  <c r="P30" i="1"/>
  <c r="N11" i="1"/>
  <c r="O11" i="1" s="1"/>
  <c r="P11" i="1" s="1"/>
  <c r="N13" i="1"/>
  <c r="O13" i="1" s="1"/>
  <c r="P13" i="1" s="1"/>
  <c r="N20" i="1"/>
  <c r="O20" i="1" s="1"/>
  <c r="P20" i="1" s="1"/>
  <c r="N27" i="1"/>
  <c r="O27" i="1" s="1"/>
  <c r="P27" i="1" s="1"/>
  <c r="N19" i="1"/>
  <c r="O19" i="1" s="1"/>
  <c r="P19" i="1" s="1"/>
  <c r="N29" i="1"/>
  <c r="O29" i="1" s="1"/>
  <c r="P29" i="1" s="1"/>
  <c r="N16" i="1"/>
  <c r="O16" i="1" s="1"/>
  <c r="P16" i="1" s="1"/>
  <c r="N9" i="1"/>
  <c r="O9" i="1" s="1"/>
  <c r="P9" i="1" s="1"/>
  <c r="N22" i="1"/>
  <c r="O22" i="1" s="1"/>
  <c r="P22" i="1" s="1"/>
  <c r="N18" i="1"/>
  <c r="O18" i="1" s="1"/>
  <c r="P18" i="1" s="1"/>
  <c r="N25" i="1"/>
  <c r="O25" i="1" s="1"/>
  <c r="P25" i="1" s="1"/>
  <c r="N28" i="1"/>
  <c r="O28" i="1" s="1"/>
  <c r="P28" i="1" s="1"/>
  <c r="N12" i="1"/>
  <c r="O12" i="1" s="1"/>
  <c r="P12" i="1" s="1"/>
  <c r="N7" i="1"/>
  <c r="O7" i="1" s="1"/>
  <c r="P7" i="1" s="1"/>
  <c r="P32" i="1" l="1"/>
</calcChain>
</file>

<file path=xl/sharedStrings.xml><?xml version="1.0" encoding="utf-8"?>
<sst xmlns="http://schemas.openxmlformats.org/spreadsheetml/2006/main" count="235" uniqueCount="72">
  <si>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</si>
  <si>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</si>
  <si>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</si>
  <si>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</si>
  <si>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</si>
  <si>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</si>
  <si>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</si>
  <si>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</si>
  <si>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</si>
  <si>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</si>
  <si>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</si>
  <si>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</si>
  <si>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</si>
  <si>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</si>
  <si>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</si>
  <si>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</si>
  <si>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</si>
  <si>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</si>
  <si>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</si>
  <si>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</si>
  <si>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</si>
  <si>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</si>
  <si>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</si>
  <si>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</si>
  <si>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</si>
  <si>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</si>
  <si>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</si>
  <si>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</si>
  <si>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</si>
  <si>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</si>
  <si>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</si>
  <si>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</si>
  <si>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</si>
  <si>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</si>
  <si>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</si>
  <si>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</si>
  <si>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</si>
  <si>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</si>
  <si>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</si>
  <si>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</si>
  <si>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</si>
  <si>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</si>
  <si>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</si>
  <si>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</si>
  <si>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</si>
  <si>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</si>
  <si>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</si>
  <si>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</si>
  <si>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</si>
  <si>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Процент охвата вакцинацией детей в рамках Национального календаря прививок  за 9 месяцев 2023 года  (декабрь 2022-август 2023)                                            (Vdнац =Fdнац/Pdнац                ×100), в %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</si>
  <si>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</si>
  <si>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</si>
  <si>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</si>
  <si>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</si>
  <si>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 центральная районная больница им. А.И.Настина»</t>
  </si>
  <si>
    <t>Число граждан, подлежащих вакцинации по эпидемиологическим показаниям за период (коронавирусная инфекция COVID-19)  за  2023 год  (декабрь 2022-ноябрь 2023) (Pvэпид)</t>
  </si>
  <si>
    <t>Фактическое число взрослых граждан, вакцинированных от коронавирусной инфекции COVID-19  за  2023 год  (декабрь 2022-ноябрь 2023)  (Fvэпид)</t>
  </si>
  <si>
    <t>Число детей соответствующего возраста (согласно  Национальному календарю прививок) на начало периода 2023 год  (декабрь 2022-ноябрь 2023) 
 (Pdнац )</t>
  </si>
  <si>
    <t>Фактическое число вакцинированных детей в рамках Национального календаря прививок  за  2023 год  (декабрь 2022-ноябрь 2023) (Fdнац)</t>
  </si>
  <si>
    <t>Общее число женщин, прошедших доабортное консультирование  за  2023 год  (декабрь 2022-ноябрь 2023)  (K)</t>
  </si>
  <si>
    <t>Число женщин, отказавшихся от искусственного прерывания беременности               за  2023 год  (декабрь 2022-ноябрь 2023)
(Kотк)</t>
  </si>
  <si>
    <t>Доля женщин, отказавшихся от искусственного прерывания беременности, от числа женщин, прошедших доабортное консультирование  за  2023 год  (декабрь 2022-ноябрь 2023)                                                 (W =Kотк/K×100), в %</t>
  </si>
  <si>
    <t>Прирост  относительно   2022 года
гр 23=(гр 22 - гр 19)/гр 19
х100, в %</t>
  </si>
  <si>
    <t>Общее число женщин, прошедших доабортное консультирование за  2022 год  (декабрь 2021-ноябрь 2022) (K)</t>
  </si>
  <si>
    <t>Число женщин, отказавшихся от искусственного прерывания беременности              за  2022 год  (декабрь 2021-ноябрь 2022) (Kотк)</t>
  </si>
  <si>
    <t>Доля женщин, отказавшихся от искусственного прерывания беременности, от числа женщин, прошедших доабортное консультирование  за  2022 год  (декабрь 2021-ноябрь 2022)                                                (W =Kотк/K×100), в %</t>
  </si>
  <si>
    <t>Число женщин, состоящих на учете по беременности и родам на начало  периода   2023 год  (декабрь 2022-ноябрь 2023)      (Pbcovid)</t>
  </si>
  <si>
    <t xml:space="preserve"> Фактическое число беременных женщин, вакцинированных от коронавирусной инфекции COVID-19,  за  2023 год  (декабрь 2022-ноябрь 2023) 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</si>
  <si>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 2023 год  (декабрь 2022-ноябрь 2023)                                 (Vbcovid =Fbcovid/Pbcovid                                                ×100), в %</t>
  </si>
  <si>
    <t>Общее число женщин, состоявших на учете по поводу беременности и родов за период 2023 год  (декабрь 2022-ноябрь 2023) , с родоразрешением  за  2023 год  (декабрь 2022-ноябрь 2023)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</si>
  <si>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за  2023 год  (декабрь 2022-ноябрь 2023)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</si>
  <si>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 2023 год  (декабрь 2022-ноябрь 2023)                        (B =S/U )×100),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</si>
</sst>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zoomScale="70" zoomScaleNormal="70" workbookViewId="0">
      <pane xSplit="2" ySplit="2" topLeftCell="W15" activePane="bottomRight" state="frozen"/>
      <selection pane="topRight" activeCell="C1" sqref="C1"/>
      <selection pane="bottomLeft" activeCell="A3" sqref="A3"/>
      <selection pane="bottomRight" activeCell="T28" sqref="T28:U28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4.85546875" style="3" customWidth="1"/>
    <col min="7" max="7" width="16.28515625" style="3" customWidth="1"/>
    <col min="8" max="8" width="17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17.7109375" style="3" customWidth="1"/>
    <col min="16" max="16" width="17" style="3" customWidth="1"/>
    <col min="17" max="17" width="17.28515625" style="3" customWidth="1"/>
    <col min="18" max="19" width="17.42578125" style="3" customWidth="1"/>
    <col min="20" max="20" width="18" style="3" customWidth="1"/>
    <col min="21" max="21" width="16.7109375" style="3" customWidth="1"/>
    <col min="22" max="22" width="17.7109375" style="3" customWidth="1"/>
    <col min="23" max="26" width="14.5703125" style="3" customWidth="1"/>
    <col min="27" max="27" width="17.5703125" style="3" customWidth="1"/>
    <col min="28" max="28" width="17.140625" style="3" customWidth="1"/>
    <col min="29" max="29" width="19.140625" style="3" customWidth="1"/>
    <col min="30" max="30" width="20.28515625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2.42578125" style="3" customWidth="1"/>
    <col min="37" max="37" width="21.285156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2"/>
      <c r="C1" s="42" t="s">
        <v>41</v>
      </c>
      <c r="D1" s="42"/>
      <c r="E1" s="42"/>
      <c r="F1" s="42"/>
      <c r="G1" s="42"/>
      <c r="H1" s="42"/>
      <c r="I1" s="42"/>
      <c r="J1" s="42"/>
      <c r="K1" s="42"/>
      <c r="L1" s="42"/>
      <c r="M1" s="16"/>
      <c r="N1" s="16"/>
      <c r="O1" s="13" t="s">
        <v>25</v>
      </c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41" s="4" customFormat="1" ht="66" customHeight="1" x14ac:dyDescent="0.25">
      <c r="A2" s="47" t="s">
        <v>0</v>
      </c>
      <c r="B2" s="48" t="s">
        <v>1</v>
      </c>
      <c r="C2" s="44" t="s">
        <v>23</v>
      </c>
      <c r="D2" s="45"/>
      <c r="E2" s="45"/>
      <c r="F2" s="45"/>
      <c r="G2" s="45"/>
      <c r="H2" s="45"/>
      <c r="I2" s="46"/>
      <c r="J2" s="44" t="s">
        <v>37</v>
      </c>
      <c r="K2" s="45"/>
      <c r="L2" s="45"/>
      <c r="M2" s="45"/>
      <c r="N2" s="45"/>
      <c r="O2" s="45"/>
      <c r="P2" s="46"/>
      <c r="Q2" s="44" t="s">
        <v>38</v>
      </c>
      <c r="R2" s="45"/>
      <c r="S2" s="45"/>
      <c r="T2" s="45"/>
      <c r="U2" s="45"/>
      <c r="V2" s="45"/>
      <c r="W2" s="45"/>
      <c r="X2" s="45"/>
      <c r="Y2" s="45"/>
      <c r="Z2" s="45"/>
      <c r="AA2" s="46"/>
      <c r="AB2" s="43" t="s">
        <v>39</v>
      </c>
      <c r="AC2" s="43"/>
      <c r="AD2" s="43"/>
      <c r="AE2" s="43"/>
      <c r="AF2" s="43"/>
      <c r="AG2" s="43"/>
      <c r="AH2" s="43"/>
      <c r="AI2" s="43" t="s">
        <v>40</v>
      </c>
      <c r="AJ2" s="43"/>
      <c r="AK2" s="43"/>
      <c r="AL2" s="43"/>
      <c r="AM2" s="43"/>
      <c r="AN2" s="43"/>
      <c r="AO2" s="43"/>
    </row>
    <row r="3" spans="1:41" s="4" customFormat="1" ht="294.75" customHeight="1" x14ac:dyDescent="0.25">
      <c r="A3" s="47"/>
      <c r="B3" s="48"/>
      <c r="C3" s="5" t="s">
        <v>55</v>
      </c>
      <c r="D3" s="6" t="s">
        <v>56</v>
      </c>
      <c r="E3" s="7" t="s">
        <v>24</v>
      </c>
      <c r="F3" s="6" t="s">
        <v>29</v>
      </c>
      <c r="G3" s="26" t="s">
        <v>27</v>
      </c>
      <c r="H3" s="26" t="s">
        <v>28</v>
      </c>
      <c r="I3" s="27" t="s">
        <v>44</v>
      </c>
      <c r="J3" s="5" t="s">
        <v>57</v>
      </c>
      <c r="K3" s="5" t="s">
        <v>58</v>
      </c>
      <c r="L3" s="5" t="s">
        <v>49</v>
      </c>
      <c r="M3" s="5" t="s">
        <v>30</v>
      </c>
      <c r="N3" s="26" t="s">
        <v>27</v>
      </c>
      <c r="O3" s="26" t="s">
        <v>31</v>
      </c>
      <c r="P3" s="27" t="s">
        <v>45</v>
      </c>
      <c r="Q3" s="5" t="s">
        <v>63</v>
      </c>
      <c r="R3" s="5" t="s">
        <v>64</v>
      </c>
      <c r="S3" s="5" t="s">
        <v>65</v>
      </c>
      <c r="T3" s="5" t="s">
        <v>59</v>
      </c>
      <c r="U3" s="5" t="s">
        <v>60</v>
      </c>
      <c r="V3" s="5" t="s">
        <v>61</v>
      </c>
      <c r="W3" s="5" t="s">
        <v>62</v>
      </c>
      <c r="X3" s="5" t="s">
        <v>32</v>
      </c>
      <c r="Y3" s="26" t="s">
        <v>27</v>
      </c>
      <c r="Z3" s="26" t="s">
        <v>35</v>
      </c>
      <c r="AA3" s="27" t="s">
        <v>46</v>
      </c>
      <c r="AB3" s="25" t="s">
        <v>66</v>
      </c>
      <c r="AC3" s="25" t="s">
        <v>67</v>
      </c>
      <c r="AD3" s="25" t="s">
        <v>68</v>
      </c>
      <c r="AE3" s="28" t="s">
        <v>34</v>
      </c>
      <c r="AF3" s="26" t="s">
        <v>27</v>
      </c>
      <c r="AG3" s="26" t="s">
        <v>33</v>
      </c>
      <c r="AH3" s="27" t="s">
        <v>47</v>
      </c>
      <c r="AI3" s="25" t="s">
        <v>69</v>
      </c>
      <c r="AJ3" s="25" t="s">
        <v>70</v>
      </c>
      <c r="AK3" s="25" t="s">
        <v>71</v>
      </c>
      <c r="AL3" s="28" t="s">
        <v>42</v>
      </c>
      <c r="AM3" s="26" t="s">
        <v>27</v>
      </c>
      <c r="AN3" s="26" t="s">
        <v>43</v>
      </c>
      <c r="AO3" s="27" t="s">
        <v>48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10" t="s">
        <v>2</v>
      </c>
      <c r="C6" s="18">
        <v>114273</v>
      </c>
      <c r="D6" s="18">
        <v>114273</v>
      </c>
      <c r="E6" s="14">
        <f>IF((C6=0),0,(D6/C6*100))</f>
        <v>100</v>
      </c>
      <c r="F6" s="25">
        <f>IF(E6&lt;100,0,2)</f>
        <v>2</v>
      </c>
      <c r="G6" s="29">
        <f>E6/$E$32</f>
        <v>1.0544379081673065</v>
      </c>
      <c r="H6" s="20">
        <f>IF(G6&gt;1,1,0)</f>
        <v>1</v>
      </c>
      <c r="I6" s="30">
        <f>IF(OR(F6=1,F6=2),F6,IF(AND(H6=0,AND(F6&lt;2,F6=0,)),F6,H6))</f>
        <v>2</v>
      </c>
      <c r="J6" s="25" t="s">
        <v>26</v>
      </c>
      <c r="K6" s="25" t="s">
        <v>26</v>
      </c>
      <c r="L6" s="14" t="s">
        <v>26</v>
      </c>
      <c r="M6" s="14" t="s">
        <v>26</v>
      </c>
      <c r="N6" s="14" t="s">
        <v>26</v>
      </c>
      <c r="O6" s="14" t="s">
        <v>26</v>
      </c>
      <c r="P6" s="2" t="s">
        <v>26</v>
      </c>
      <c r="Q6" s="25" t="s">
        <v>26</v>
      </c>
      <c r="R6" s="25" t="s">
        <v>26</v>
      </c>
      <c r="S6" s="14" t="s">
        <v>26</v>
      </c>
      <c r="T6" s="25" t="s">
        <v>26</v>
      </c>
      <c r="U6" s="25" t="s">
        <v>26</v>
      </c>
      <c r="V6" s="14" t="s">
        <v>26</v>
      </c>
      <c r="W6" s="14" t="s">
        <v>26</v>
      </c>
      <c r="X6" s="14" t="s">
        <v>26</v>
      </c>
      <c r="Y6" s="14" t="s">
        <v>26</v>
      </c>
      <c r="Z6" s="14" t="s">
        <v>26</v>
      </c>
      <c r="AA6" s="2" t="s">
        <v>26</v>
      </c>
      <c r="AB6" s="25" t="s">
        <v>26</v>
      </c>
      <c r="AC6" s="25" t="s">
        <v>26</v>
      </c>
      <c r="AD6" s="14" t="s">
        <v>26</v>
      </c>
      <c r="AE6" s="14" t="s">
        <v>26</v>
      </c>
      <c r="AF6" s="14" t="s">
        <v>26</v>
      </c>
      <c r="AG6" s="14" t="s">
        <v>26</v>
      </c>
      <c r="AH6" s="2" t="s">
        <v>26</v>
      </c>
      <c r="AI6" s="25" t="s">
        <v>26</v>
      </c>
      <c r="AJ6" s="25" t="s">
        <v>26</v>
      </c>
      <c r="AK6" s="14" t="s">
        <v>26</v>
      </c>
      <c r="AL6" s="14" t="s">
        <v>26</v>
      </c>
      <c r="AM6" s="14" t="s">
        <v>26</v>
      </c>
      <c r="AN6" s="14" t="s">
        <v>26</v>
      </c>
      <c r="AO6" s="2" t="s">
        <v>26</v>
      </c>
    </row>
    <row r="7" spans="1:41" ht="15.75" x14ac:dyDescent="0.25">
      <c r="A7" s="9">
        <v>2</v>
      </c>
      <c r="B7" s="10" t="s">
        <v>3</v>
      </c>
      <c r="C7" s="18" t="s">
        <v>26</v>
      </c>
      <c r="D7" s="18" t="s">
        <v>26</v>
      </c>
      <c r="E7" s="14" t="s">
        <v>26</v>
      </c>
      <c r="F7" s="14" t="s">
        <v>26</v>
      </c>
      <c r="G7" s="14" t="s">
        <v>26</v>
      </c>
      <c r="H7" s="20" t="s">
        <v>26</v>
      </c>
      <c r="I7" s="30" t="str">
        <f t="shared" ref="I7:I31" si="0">IF(OR(F7=1,F7=2),F7,IF(AND(H7=0,AND(F7&lt;2,F7=0,)),F7,H7))</f>
        <v>Х</v>
      </c>
      <c r="J7" s="18">
        <v>133879</v>
      </c>
      <c r="K7" s="18">
        <v>116545</v>
      </c>
      <c r="L7" s="14">
        <f>IF((J7=0),0,(K7/J7*100))</f>
        <v>87.052487694111846</v>
      </c>
      <c r="M7" s="25">
        <f>IF(L7&lt;100,0,1)</f>
        <v>0</v>
      </c>
      <c r="N7" s="29">
        <f>L7/$L$32</f>
        <v>1.000935812050763</v>
      </c>
      <c r="O7" s="31">
        <f>IF(N7&gt;1,0.5,0)</f>
        <v>0.5</v>
      </c>
      <c r="P7" s="32">
        <f t="shared" ref="P7" si="1">IF(OR(M7=1,M7=0.5),M7,IF(AND(O7=0,AND(M7&lt;1,M7=0,)),M7,O7))</f>
        <v>0.5</v>
      </c>
      <c r="Q7" s="25" t="s">
        <v>26</v>
      </c>
      <c r="R7" s="25" t="s">
        <v>26</v>
      </c>
      <c r="S7" s="14" t="s">
        <v>26</v>
      </c>
      <c r="T7" s="25" t="s">
        <v>26</v>
      </c>
      <c r="U7" s="25" t="s">
        <v>26</v>
      </c>
      <c r="V7" s="14" t="s">
        <v>26</v>
      </c>
      <c r="W7" s="14" t="s">
        <v>26</v>
      </c>
      <c r="X7" s="14" t="s">
        <v>26</v>
      </c>
      <c r="Y7" s="14" t="s">
        <v>26</v>
      </c>
      <c r="Z7" s="14" t="s">
        <v>26</v>
      </c>
      <c r="AA7" s="2" t="s">
        <v>26</v>
      </c>
      <c r="AB7" s="25" t="s">
        <v>26</v>
      </c>
      <c r="AC7" s="25" t="s">
        <v>26</v>
      </c>
      <c r="AD7" s="14" t="s">
        <v>26</v>
      </c>
      <c r="AE7" s="14" t="s">
        <v>26</v>
      </c>
      <c r="AF7" s="14" t="s">
        <v>26</v>
      </c>
      <c r="AG7" s="14" t="s">
        <v>26</v>
      </c>
      <c r="AH7" s="2" t="s">
        <v>26</v>
      </c>
      <c r="AI7" s="25" t="s">
        <v>26</v>
      </c>
      <c r="AJ7" s="25" t="s">
        <v>26</v>
      </c>
      <c r="AK7" s="14" t="s">
        <v>26</v>
      </c>
      <c r="AL7" s="14" t="s">
        <v>26</v>
      </c>
      <c r="AM7" s="14" t="s">
        <v>26</v>
      </c>
      <c r="AN7" s="14" t="s">
        <v>26</v>
      </c>
      <c r="AO7" s="2" t="s">
        <v>26</v>
      </c>
    </row>
    <row r="8" spans="1:41" ht="31.5" x14ac:dyDescent="0.25">
      <c r="A8" s="9">
        <v>3</v>
      </c>
      <c r="B8" s="10" t="s">
        <v>50</v>
      </c>
      <c r="C8" s="18" t="s">
        <v>26</v>
      </c>
      <c r="D8" s="18" t="s">
        <v>26</v>
      </c>
      <c r="E8" s="14" t="s">
        <v>26</v>
      </c>
      <c r="F8" s="14" t="s">
        <v>26</v>
      </c>
      <c r="G8" s="14" t="s">
        <v>26</v>
      </c>
      <c r="H8" s="20" t="s">
        <v>26</v>
      </c>
      <c r="I8" s="30" t="str">
        <f t="shared" si="0"/>
        <v>Х</v>
      </c>
      <c r="J8" s="18">
        <v>24819</v>
      </c>
      <c r="K8" s="18">
        <v>21596</v>
      </c>
      <c r="L8" s="14">
        <f t="shared" ref="L8:L29" si="2">IF((J8=0),0,(K8/J8*100))</f>
        <v>87.013981224062206</v>
      </c>
      <c r="M8" s="25">
        <f t="shared" ref="M8:M29" si="3">IF(L8&lt;100,0,1)</f>
        <v>0</v>
      </c>
      <c r="N8" s="29">
        <f t="shared" ref="N8:N29" si="4">L8/$L$32</f>
        <v>1.0004930618676346</v>
      </c>
      <c r="O8" s="31">
        <f t="shared" ref="O8:O29" si="5">IF(N8&gt;1,0.5,0)</f>
        <v>0.5</v>
      </c>
      <c r="P8" s="32">
        <f t="shared" ref="P8:P30" si="6">IF(OR(M8=1,M8=0.5),M8,IF(AND(O8=0,AND(M8&lt;1,M8=0,)),M8,O8))</f>
        <v>0.5</v>
      </c>
      <c r="Q8" s="25" t="s">
        <v>26</v>
      </c>
      <c r="R8" s="25" t="s">
        <v>26</v>
      </c>
      <c r="S8" s="14" t="s">
        <v>26</v>
      </c>
      <c r="T8" s="25" t="s">
        <v>26</v>
      </c>
      <c r="U8" s="25" t="s">
        <v>26</v>
      </c>
      <c r="V8" s="14" t="s">
        <v>26</v>
      </c>
      <c r="W8" s="14" t="s">
        <v>26</v>
      </c>
      <c r="X8" s="14" t="s">
        <v>26</v>
      </c>
      <c r="Y8" s="14" t="s">
        <v>26</v>
      </c>
      <c r="Z8" s="14" t="s">
        <v>26</v>
      </c>
      <c r="AA8" s="2" t="s">
        <v>26</v>
      </c>
      <c r="AB8" s="25" t="s">
        <v>26</v>
      </c>
      <c r="AC8" s="25" t="s">
        <v>26</v>
      </c>
      <c r="AD8" s="14" t="s">
        <v>26</v>
      </c>
      <c r="AE8" s="14" t="s">
        <v>26</v>
      </c>
      <c r="AF8" s="14" t="s">
        <v>26</v>
      </c>
      <c r="AG8" s="14" t="s">
        <v>26</v>
      </c>
      <c r="AH8" s="2" t="s">
        <v>26</v>
      </c>
      <c r="AI8" s="25" t="s">
        <v>26</v>
      </c>
      <c r="AJ8" s="25" t="s">
        <v>26</v>
      </c>
      <c r="AK8" s="14" t="s">
        <v>26</v>
      </c>
      <c r="AL8" s="14" t="s">
        <v>26</v>
      </c>
      <c r="AM8" s="14" t="s">
        <v>26</v>
      </c>
      <c r="AN8" s="14" t="s">
        <v>26</v>
      </c>
      <c r="AO8" s="2" t="s">
        <v>26</v>
      </c>
    </row>
    <row r="9" spans="1:41" ht="31.5" x14ac:dyDescent="0.25">
      <c r="A9" s="9">
        <v>4</v>
      </c>
      <c r="B9" s="10" t="s">
        <v>51</v>
      </c>
      <c r="C9" s="18">
        <v>21027</v>
      </c>
      <c r="D9" s="18">
        <v>21027</v>
      </c>
      <c r="E9" s="14">
        <f>IF((C9=0),0,(D9/C9*100))</f>
        <v>100</v>
      </c>
      <c r="F9" s="25">
        <f t="shared" ref="F9:F31" si="7">IF(E9&lt;100,0,2)</f>
        <v>2</v>
      </c>
      <c r="G9" s="29">
        <f t="shared" ref="G9:G31" si="8">E9/$E$32</f>
        <v>1.0544379081673065</v>
      </c>
      <c r="H9" s="20">
        <f t="shared" ref="H9:H31" si="9">IF(G9&gt;1,1,0)</f>
        <v>1</v>
      </c>
      <c r="I9" s="30">
        <f t="shared" si="0"/>
        <v>2</v>
      </c>
      <c r="J9" s="18">
        <v>2893</v>
      </c>
      <c r="K9" s="18">
        <v>2641</v>
      </c>
      <c r="L9" s="14">
        <f t="shared" si="2"/>
        <v>91.289319045973045</v>
      </c>
      <c r="M9" s="25">
        <f t="shared" si="3"/>
        <v>0</v>
      </c>
      <c r="N9" s="29">
        <f t="shared" si="4"/>
        <v>1.0496512059703347</v>
      </c>
      <c r="O9" s="31">
        <f t="shared" si="5"/>
        <v>0.5</v>
      </c>
      <c r="P9" s="32">
        <f t="shared" si="6"/>
        <v>0.5</v>
      </c>
      <c r="Q9" s="25" t="s">
        <v>26</v>
      </c>
      <c r="R9" s="25" t="s">
        <v>26</v>
      </c>
      <c r="S9" s="14" t="s">
        <v>26</v>
      </c>
      <c r="T9" s="25" t="s">
        <v>26</v>
      </c>
      <c r="U9" s="25" t="s">
        <v>26</v>
      </c>
      <c r="V9" s="14" t="s">
        <v>26</v>
      </c>
      <c r="W9" s="14" t="s">
        <v>26</v>
      </c>
      <c r="X9" s="14" t="s">
        <v>26</v>
      </c>
      <c r="Y9" s="14" t="s">
        <v>26</v>
      </c>
      <c r="Z9" s="14" t="s">
        <v>26</v>
      </c>
      <c r="AA9" s="2" t="s">
        <v>26</v>
      </c>
      <c r="AB9" s="25" t="s">
        <v>26</v>
      </c>
      <c r="AC9" s="25" t="s">
        <v>26</v>
      </c>
      <c r="AD9" s="14" t="s">
        <v>26</v>
      </c>
      <c r="AE9" s="14" t="s">
        <v>26</v>
      </c>
      <c r="AF9" s="14" t="s">
        <v>26</v>
      </c>
      <c r="AG9" s="14" t="s">
        <v>26</v>
      </c>
      <c r="AH9" s="2" t="s">
        <v>26</v>
      </c>
      <c r="AI9" s="25" t="s">
        <v>26</v>
      </c>
      <c r="AJ9" s="25" t="s">
        <v>26</v>
      </c>
      <c r="AK9" s="14" t="s">
        <v>26</v>
      </c>
      <c r="AL9" s="14" t="s">
        <v>26</v>
      </c>
      <c r="AM9" s="14" t="s">
        <v>26</v>
      </c>
      <c r="AN9" s="14" t="s">
        <v>26</v>
      </c>
      <c r="AO9" s="2" t="s">
        <v>26</v>
      </c>
    </row>
    <row r="10" spans="1:41" ht="15.75" x14ac:dyDescent="0.25">
      <c r="A10" s="9">
        <v>5</v>
      </c>
      <c r="B10" s="10" t="s">
        <v>4</v>
      </c>
      <c r="C10" s="18">
        <v>5590</v>
      </c>
      <c r="D10" s="18">
        <v>5590</v>
      </c>
      <c r="E10" s="14">
        <f t="shared" ref="E10:E26" si="10">IF((C10=0),0,(D10/C10*100))</f>
        <v>100</v>
      </c>
      <c r="F10" s="25">
        <f t="shared" si="7"/>
        <v>2</v>
      </c>
      <c r="G10" s="29">
        <f t="shared" si="8"/>
        <v>1.0544379081673065</v>
      </c>
      <c r="H10" s="20">
        <f t="shared" si="9"/>
        <v>1</v>
      </c>
      <c r="I10" s="30">
        <f t="shared" si="0"/>
        <v>2</v>
      </c>
      <c r="J10" s="18">
        <v>3760</v>
      </c>
      <c r="K10" s="18">
        <v>3210</v>
      </c>
      <c r="L10" s="14">
        <f t="shared" si="2"/>
        <v>85.372340425531917</v>
      </c>
      <c r="M10" s="25">
        <f t="shared" si="3"/>
        <v>0</v>
      </c>
      <c r="N10" s="29">
        <f t="shared" si="4"/>
        <v>0.9816173569992519</v>
      </c>
      <c r="O10" s="31">
        <f t="shared" si="5"/>
        <v>0</v>
      </c>
      <c r="P10" s="32">
        <f t="shared" si="6"/>
        <v>0</v>
      </c>
      <c r="Q10" s="18">
        <v>12</v>
      </c>
      <c r="R10" s="18">
        <v>2</v>
      </c>
      <c r="S10" s="14">
        <f t="shared" ref="S10:S31" si="11">IF((Q10=0),0,(R10/Q10*100))</f>
        <v>16.666666666666664</v>
      </c>
      <c r="T10" s="18">
        <v>25</v>
      </c>
      <c r="U10" s="18">
        <v>3</v>
      </c>
      <c r="V10" s="14">
        <f t="shared" ref="V10:V31" si="12">IF((T10=0),0,(U10/T10*100))</f>
        <v>12</v>
      </c>
      <c r="W10" s="22">
        <f>IF(S10=0,S10,(V10-S10)/S10*100)</f>
        <v>-27.999999999999993</v>
      </c>
      <c r="X10" s="31">
        <f t="shared" ref="X10:X31" si="13">IF(W10&lt;5,0,IF(AND(W10&gt;=5,W10&lt;10),0.5,1))</f>
        <v>0</v>
      </c>
      <c r="Y10" s="29">
        <f>V10/$V$32</f>
        <v>1.0881355932203389</v>
      </c>
      <c r="Z10" s="31">
        <f>IF(Y10&gt;1,0.5,0)</f>
        <v>0.5</v>
      </c>
      <c r="AA10" s="32">
        <f>IF(OR(X10=1,X10=0.5),X10,IF(AND(Z10=0,AND(X10&lt;1,X10=0,)),X10,Z10))</f>
        <v>0.5</v>
      </c>
      <c r="AB10" s="18">
        <v>46</v>
      </c>
      <c r="AC10" s="18">
        <v>1</v>
      </c>
      <c r="AD10" s="14">
        <f t="shared" ref="AD10:AD31" si="14">IF((AB10=0),0,(AC10/AB10*100))</f>
        <v>2.1739130434782608</v>
      </c>
      <c r="AE10" s="20">
        <f>IF(AD10&lt;100,0,1)</f>
        <v>0</v>
      </c>
      <c r="AF10" s="29">
        <f>AD10/$AD$32</f>
        <v>0.45593419506462984</v>
      </c>
      <c r="AG10" s="31">
        <f>IF(AF10&gt;1,0.5,0)</f>
        <v>0</v>
      </c>
      <c r="AH10" s="32">
        <f t="shared" ref="AH10:AH29" si="15">IF(OR(AE10=1,AE10=0.5),AE10,IF(AND(AG10=0,AND(AE10&lt;1,AE10=0,)),AE10,AG10))</f>
        <v>0</v>
      </c>
      <c r="AI10" s="18">
        <v>85</v>
      </c>
      <c r="AJ10" s="18">
        <v>71</v>
      </c>
      <c r="AK10" s="14">
        <f t="shared" ref="AK10:AK32" si="16">IF((AI10=0),0,(AJ10/AI10*100))</f>
        <v>83.529411764705884</v>
      </c>
      <c r="AL10" s="20">
        <f>IF(AK10&lt;100,0,2)</f>
        <v>0</v>
      </c>
      <c r="AM10" s="29">
        <f>AK10/$AK$32</f>
        <v>0.91446576241010147</v>
      </c>
      <c r="AN10" s="31">
        <f>IF(AM10&gt;1,1,0)</f>
        <v>0</v>
      </c>
      <c r="AO10" s="32">
        <f>IF(OR(AL10=2,AL10=1),AL10,IF(AND(AN10=0,AND(AL10&lt;1,AL10=0,)),AL10,AN10))</f>
        <v>0</v>
      </c>
    </row>
    <row r="11" spans="1:41" ht="15.75" x14ac:dyDescent="0.25">
      <c r="A11" s="9">
        <v>6</v>
      </c>
      <c r="B11" s="10" t="s">
        <v>5</v>
      </c>
      <c r="C11" s="18">
        <v>6094</v>
      </c>
      <c r="D11" s="18">
        <v>6094</v>
      </c>
      <c r="E11" s="14">
        <f>IF((C11=0),0,(D11/C11*100))</f>
        <v>100</v>
      </c>
      <c r="F11" s="25">
        <f t="shared" si="7"/>
        <v>2</v>
      </c>
      <c r="G11" s="29">
        <f t="shared" si="8"/>
        <v>1.0544379081673065</v>
      </c>
      <c r="H11" s="20">
        <f t="shared" si="9"/>
        <v>1</v>
      </c>
      <c r="I11" s="30">
        <f t="shared" si="0"/>
        <v>2</v>
      </c>
      <c r="J11" s="18">
        <v>3137</v>
      </c>
      <c r="K11" s="18">
        <v>2835</v>
      </c>
      <c r="L11" s="14">
        <f t="shared" si="2"/>
        <v>90.37296780363404</v>
      </c>
      <c r="M11" s="25">
        <f t="shared" si="3"/>
        <v>0</v>
      </c>
      <c r="N11" s="29">
        <f t="shared" si="4"/>
        <v>1.0391149329795244</v>
      </c>
      <c r="O11" s="31">
        <f t="shared" si="5"/>
        <v>0.5</v>
      </c>
      <c r="P11" s="32">
        <f t="shared" si="6"/>
        <v>0.5</v>
      </c>
      <c r="Q11" s="18">
        <v>3</v>
      </c>
      <c r="R11" s="18">
        <v>0</v>
      </c>
      <c r="S11" s="14">
        <f t="shared" si="11"/>
        <v>0</v>
      </c>
      <c r="T11" s="18">
        <v>7</v>
      </c>
      <c r="U11" s="18">
        <v>1</v>
      </c>
      <c r="V11" s="14">
        <f t="shared" si="12"/>
        <v>14.285714285714285</v>
      </c>
      <c r="W11" s="22">
        <f t="shared" ref="W11:W31" si="17">IF(S11=0,S11,(V11-S11)/S11*100)</f>
        <v>0</v>
      </c>
      <c r="X11" s="31">
        <f t="shared" si="13"/>
        <v>0</v>
      </c>
      <c r="Y11" s="29">
        <f t="shared" ref="Y11:Y31" si="18">V11/$V$32</f>
        <v>1.2953995157384985</v>
      </c>
      <c r="Z11" s="31">
        <f t="shared" ref="Z11:Z31" si="19">IF(Y11&gt;1,0.5,0)</f>
        <v>0.5</v>
      </c>
      <c r="AA11" s="32">
        <f t="shared" ref="AA11:AA29" si="20">IF(OR(X11=1,X11=0.5),X11,IF(AND(Z11=0,AND(X11&lt;1,X11=0,)),X11,Z11))</f>
        <v>0.5</v>
      </c>
      <c r="AB11" s="18">
        <v>34</v>
      </c>
      <c r="AC11" s="18">
        <v>0</v>
      </c>
      <c r="AD11" s="14">
        <f t="shared" si="14"/>
        <v>0</v>
      </c>
      <c r="AE11" s="20">
        <f t="shared" ref="AE11:AE31" si="21">IF(AD11&lt;100,0,1)</f>
        <v>0</v>
      </c>
      <c r="AF11" s="29">
        <f t="shared" ref="AF11:AF28" si="22">AD11/$AD$32</f>
        <v>0</v>
      </c>
      <c r="AG11" s="31">
        <f t="shared" ref="AG11:AG31" si="23">IF(AF11&gt;1,0.5,0)</f>
        <v>0</v>
      </c>
      <c r="AH11" s="32">
        <f t="shared" si="15"/>
        <v>0</v>
      </c>
      <c r="AI11" s="18">
        <v>56</v>
      </c>
      <c r="AJ11" s="18">
        <v>42</v>
      </c>
      <c r="AK11" s="14">
        <f t="shared" si="16"/>
        <v>75</v>
      </c>
      <c r="AL11" s="20">
        <f t="shared" ref="AL11:AL31" si="24">IF(AK11&lt;100,0,2)</f>
        <v>0</v>
      </c>
      <c r="AM11" s="29">
        <f t="shared" ref="AM11:AM31" si="25">AK11/$AK$32</f>
        <v>0.82108721624850656</v>
      </c>
      <c r="AN11" s="31">
        <f t="shared" ref="AN11:AN31" si="26">IF(AM11&gt;1,1,0)</f>
        <v>0</v>
      </c>
      <c r="AO11" s="32">
        <f t="shared" ref="AO11:AO29" si="27">IF(OR(AL11=2,AL11=1),AL11,IF(AND(AN11=0,AND(AL11&lt;1,AL11=0,)),AL11,AN11))</f>
        <v>0</v>
      </c>
    </row>
    <row r="12" spans="1:41" ht="15.75" x14ac:dyDescent="0.25">
      <c r="A12" s="9">
        <v>7</v>
      </c>
      <c r="B12" s="10" t="s">
        <v>6</v>
      </c>
      <c r="C12" s="18">
        <v>9721</v>
      </c>
      <c r="D12" s="18">
        <v>9721</v>
      </c>
      <c r="E12" s="14">
        <f t="shared" si="10"/>
        <v>100</v>
      </c>
      <c r="F12" s="25">
        <f t="shared" si="7"/>
        <v>2</v>
      </c>
      <c r="G12" s="29">
        <f t="shared" si="8"/>
        <v>1.0544379081673065</v>
      </c>
      <c r="H12" s="20">
        <f t="shared" si="9"/>
        <v>1</v>
      </c>
      <c r="I12" s="30">
        <f t="shared" si="0"/>
        <v>2</v>
      </c>
      <c r="J12" s="18">
        <v>10282</v>
      </c>
      <c r="K12" s="18">
        <v>8280</v>
      </c>
      <c r="L12" s="14">
        <f t="shared" si="2"/>
        <v>80.529079945535884</v>
      </c>
      <c r="M12" s="25">
        <f t="shared" si="3"/>
        <v>0</v>
      </c>
      <c r="N12" s="29">
        <f t="shared" si="4"/>
        <v>0.92592919701751142</v>
      </c>
      <c r="O12" s="31">
        <f t="shared" si="5"/>
        <v>0</v>
      </c>
      <c r="P12" s="32">
        <f t="shared" si="6"/>
        <v>0</v>
      </c>
      <c r="Q12" s="18">
        <v>29</v>
      </c>
      <c r="R12" s="18">
        <v>4</v>
      </c>
      <c r="S12" s="14">
        <f t="shared" si="11"/>
        <v>13.793103448275861</v>
      </c>
      <c r="T12" s="18">
        <v>16</v>
      </c>
      <c r="U12" s="18">
        <v>0</v>
      </c>
      <c r="V12" s="14">
        <f t="shared" si="12"/>
        <v>0</v>
      </c>
      <c r="W12" s="22">
        <f t="shared" si="17"/>
        <v>-100</v>
      </c>
      <c r="X12" s="31">
        <f t="shared" si="13"/>
        <v>0</v>
      </c>
      <c r="Y12" s="29">
        <f t="shared" si="18"/>
        <v>0</v>
      </c>
      <c r="Z12" s="31">
        <f t="shared" si="19"/>
        <v>0</v>
      </c>
      <c r="AA12" s="32">
        <f t="shared" si="20"/>
        <v>0</v>
      </c>
      <c r="AB12" s="18">
        <v>103</v>
      </c>
      <c r="AC12" s="18">
        <v>0</v>
      </c>
      <c r="AD12" s="14">
        <f t="shared" si="14"/>
        <v>0</v>
      </c>
      <c r="AE12" s="20">
        <f t="shared" si="21"/>
        <v>0</v>
      </c>
      <c r="AF12" s="29">
        <f t="shared" si="22"/>
        <v>0</v>
      </c>
      <c r="AG12" s="31">
        <f t="shared" si="23"/>
        <v>0</v>
      </c>
      <c r="AH12" s="32">
        <f t="shared" si="15"/>
        <v>0</v>
      </c>
      <c r="AI12" s="18">
        <v>207</v>
      </c>
      <c r="AJ12" s="18">
        <v>188</v>
      </c>
      <c r="AK12" s="14">
        <f t="shared" si="16"/>
        <v>90.821256038647348</v>
      </c>
      <c r="AL12" s="20">
        <f t="shared" si="24"/>
        <v>0</v>
      </c>
      <c r="AM12" s="29">
        <f t="shared" si="25"/>
        <v>0.99429563062621096</v>
      </c>
      <c r="AN12" s="31">
        <f t="shared" si="26"/>
        <v>0</v>
      </c>
      <c r="AO12" s="32">
        <f t="shared" si="27"/>
        <v>0</v>
      </c>
    </row>
    <row r="13" spans="1:41" ht="15.75" x14ac:dyDescent="0.25">
      <c r="A13" s="9">
        <v>8</v>
      </c>
      <c r="B13" s="10" t="s">
        <v>7</v>
      </c>
      <c r="C13" s="18">
        <v>13031</v>
      </c>
      <c r="D13" s="18">
        <v>13031</v>
      </c>
      <c r="E13" s="14">
        <f t="shared" si="10"/>
        <v>100</v>
      </c>
      <c r="F13" s="25">
        <f t="shared" si="7"/>
        <v>2</v>
      </c>
      <c r="G13" s="29">
        <f t="shared" si="8"/>
        <v>1.0544379081673065</v>
      </c>
      <c r="H13" s="20">
        <f t="shared" si="9"/>
        <v>1</v>
      </c>
      <c r="I13" s="30">
        <f t="shared" si="0"/>
        <v>2</v>
      </c>
      <c r="J13" s="18">
        <v>9887</v>
      </c>
      <c r="K13" s="18">
        <v>8904</v>
      </c>
      <c r="L13" s="14">
        <f t="shared" si="2"/>
        <v>90.057651461515121</v>
      </c>
      <c r="M13" s="25">
        <f t="shared" si="3"/>
        <v>0</v>
      </c>
      <c r="N13" s="29">
        <f t="shared" si="4"/>
        <v>1.0354894028274086</v>
      </c>
      <c r="O13" s="31">
        <f t="shared" si="5"/>
        <v>0.5</v>
      </c>
      <c r="P13" s="32">
        <f t="shared" si="6"/>
        <v>0.5</v>
      </c>
      <c r="Q13" s="18">
        <v>19</v>
      </c>
      <c r="R13" s="18">
        <v>6</v>
      </c>
      <c r="S13" s="14">
        <f t="shared" si="11"/>
        <v>31.578947368421051</v>
      </c>
      <c r="T13" s="18">
        <v>17</v>
      </c>
      <c r="U13" s="18">
        <v>4</v>
      </c>
      <c r="V13" s="14">
        <f t="shared" si="12"/>
        <v>23.52941176470588</v>
      </c>
      <c r="W13" s="22">
        <f t="shared" si="17"/>
        <v>-25.490196078431378</v>
      </c>
      <c r="X13" s="31">
        <f t="shared" si="13"/>
        <v>0</v>
      </c>
      <c r="Y13" s="29">
        <f t="shared" si="18"/>
        <v>2.1335992023928214</v>
      </c>
      <c r="Z13" s="31">
        <f t="shared" si="19"/>
        <v>0.5</v>
      </c>
      <c r="AA13" s="32">
        <f t="shared" si="20"/>
        <v>0.5</v>
      </c>
      <c r="AB13" s="18">
        <v>141</v>
      </c>
      <c r="AC13" s="18">
        <v>7</v>
      </c>
      <c r="AD13" s="14">
        <f t="shared" si="14"/>
        <v>4.9645390070921991</v>
      </c>
      <c r="AE13" s="20">
        <f t="shared" si="21"/>
        <v>0</v>
      </c>
      <c r="AF13" s="29">
        <f t="shared" si="22"/>
        <v>1.0412114241901478</v>
      </c>
      <c r="AG13" s="31">
        <f t="shared" si="23"/>
        <v>0.5</v>
      </c>
      <c r="AH13" s="32">
        <f t="shared" si="15"/>
        <v>0.5</v>
      </c>
      <c r="AI13" s="18">
        <v>260</v>
      </c>
      <c r="AJ13" s="18">
        <v>226</v>
      </c>
      <c r="AK13" s="14">
        <f t="shared" si="16"/>
        <v>86.92307692307692</v>
      </c>
      <c r="AL13" s="20">
        <f t="shared" si="24"/>
        <v>0</v>
      </c>
      <c r="AM13" s="29">
        <f t="shared" si="25"/>
        <v>0.95161903011365379</v>
      </c>
      <c r="AN13" s="31">
        <f t="shared" si="26"/>
        <v>0</v>
      </c>
      <c r="AO13" s="32">
        <f t="shared" si="27"/>
        <v>0</v>
      </c>
    </row>
    <row r="14" spans="1:41" ht="15.75" x14ac:dyDescent="0.25">
      <c r="A14" s="9">
        <v>9</v>
      </c>
      <c r="B14" s="10" t="s">
        <v>8</v>
      </c>
      <c r="C14" s="18">
        <v>4661</v>
      </c>
      <c r="D14" s="18">
        <v>4661</v>
      </c>
      <c r="E14" s="14">
        <f>IF((C14=0),0,(D14/C14*100))</f>
        <v>100</v>
      </c>
      <c r="F14" s="25">
        <f t="shared" si="7"/>
        <v>2</v>
      </c>
      <c r="G14" s="29">
        <f t="shared" si="8"/>
        <v>1.0544379081673065</v>
      </c>
      <c r="H14" s="20">
        <f t="shared" si="9"/>
        <v>1</v>
      </c>
      <c r="I14" s="30">
        <f t="shared" si="0"/>
        <v>2</v>
      </c>
      <c r="J14" s="18">
        <v>2433</v>
      </c>
      <c r="K14" s="18">
        <v>2213</v>
      </c>
      <c r="L14" s="14">
        <f t="shared" si="2"/>
        <v>90.957665433621045</v>
      </c>
      <c r="M14" s="25">
        <f t="shared" si="3"/>
        <v>0</v>
      </c>
      <c r="N14" s="29">
        <f t="shared" si="4"/>
        <v>1.0458378287011452</v>
      </c>
      <c r="O14" s="31">
        <f t="shared" si="5"/>
        <v>0.5</v>
      </c>
      <c r="P14" s="32">
        <f t="shared" si="6"/>
        <v>0.5</v>
      </c>
      <c r="Q14" s="18">
        <v>0</v>
      </c>
      <c r="R14" s="18">
        <v>0</v>
      </c>
      <c r="S14" s="14">
        <f t="shared" si="11"/>
        <v>0</v>
      </c>
      <c r="T14" s="18">
        <v>4</v>
      </c>
      <c r="U14" s="18">
        <v>1</v>
      </c>
      <c r="V14" s="14">
        <f t="shared" si="12"/>
        <v>25</v>
      </c>
      <c r="W14" s="22">
        <f t="shared" si="17"/>
        <v>0</v>
      </c>
      <c r="X14" s="31">
        <f t="shared" si="13"/>
        <v>0</v>
      </c>
      <c r="Y14" s="29">
        <f t="shared" si="18"/>
        <v>2.2669491525423728</v>
      </c>
      <c r="Z14" s="31">
        <f t="shared" si="19"/>
        <v>0.5</v>
      </c>
      <c r="AA14" s="32">
        <f t="shared" si="20"/>
        <v>0.5</v>
      </c>
      <c r="AB14" s="18">
        <v>38</v>
      </c>
      <c r="AC14" s="18">
        <v>0</v>
      </c>
      <c r="AD14" s="14">
        <f t="shared" si="14"/>
        <v>0</v>
      </c>
      <c r="AE14" s="20">
        <f t="shared" si="21"/>
        <v>0</v>
      </c>
      <c r="AF14" s="29">
        <f t="shared" si="22"/>
        <v>0</v>
      </c>
      <c r="AG14" s="31">
        <f t="shared" si="23"/>
        <v>0</v>
      </c>
      <c r="AH14" s="32">
        <f t="shared" si="15"/>
        <v>0</v>
      </c>
      <c r="AI14" s="18">
        <v>60</v>
      </c>
      <c r="AJ14" s="18">
        <v>46</v>
      </c>
      <c r="AK14" s="14">
        <f t="shared" si="16"/>
        <v>76.666666666666671</v>
      </c>
      <c r="AL14" s="20">
        <f t="shared" si="24"/>
        <v>0</v>
      </c>
      <c r="AM14" s="29">
        <f t="shared" si="25"/>
        <v>0.8393335988318068</v>
      </c>
      <c r="AN14" s="31">
        <f t="shared" si="26"/>
        <v>0</v>
      </c>
      <c r="AO14" s="32">
        <f t="shared" si="27"/>
        <v>0</v>
      </c>
    </row>
    <row r="15" spans="1:41" ht="15.75" x14ac:dyDescent="0.25">
      <c r="A15" s="9">
        <v>10</v>
      </c>
      <c r="B15" s="10" t="s">
        <v>9</v>
      </c>
      <c r="C15" s="18">
        <v>1736</v>
      </c>
      <c r="D15" s="18">
        <v>1736</v>
      </c>
      <c r="E15" s="14">
        <f t="shared" si="10"/>
        <v>100</v>
      </c>
      <c r="F15" s="25">
        <f t="shared" si="7"/>
        <v>2</v>
      </c>
      <c r="G15" s="29">
        <f t="shared" si="8"/>
        <v>1.0544379081673065</v>
      </c>
      <c r="H15" s="20">
        <f t="shared" si="9"/>
        <v>1</v>
      </c>
      <c r="I15" s="30">
        <f t="shared" si="0"/>
        <v>2</v>
      </c>
      <c r="J15" s="18">
        <v>1235</v>
      </c>
      <c r="K15" s="18">
        <v>1115</v>
      </c>
      <c r="L15" s="14">
        <f t="shared" si="2"/>
        <v>90.283400809716596</v>
      </c>
      <c r="M15" s="25">
        <f t="shared" si="3"/>
        <v>0</v>
      </c>
      <c r="N15" s="29">
        <f t="shared" si="4"/>
        <v>1.0380850851926957</v>
      </c>
      <c r="O15" s="31">
        <f t="shared" si="5"/>
        <v>0.5</v>
      </c>
      <c r="P15" s="32">
        <f t="shared" si="6"/>
        <v>0.5</v>
      </c>
      <c r="Q15" s="18">
        <v>1</v>
      </c>
      <c r="R15" s="18">
        <v>0</v>
      </c>
      <c r="S15" s="14">
        <f t="shared" si="11"/>
        <v>0</v>
      </c>
      <c r="T15" s="18">
        <v>0</v>
      </c>
      <c r="U15" s="18">
        <v>0</v>
      </c>
      <c r="V15" s="14">
        <f t="shared" si="12"/>
        <v>0</v>
      </c>
      <c r="W15" s="22">
        <f t="shared" si="17"/>
        <v>0</v>
      </c>
      <c r="X15" s="31">
        <f t="shared" si="13"/>
        <v>0</v>
      </c>
      <c r="Y15" s="29">
        <f t="shared" si="18"/>
        <v>0</v>
      </c>
      <c r="Z15" s="31">
        <f t="shared" si="19"/>
        <v>0</v>
      </c>
      <c r="AA15" s="32">
        <f t="shared" si="20"/>
        <v>0</v>
      </c>
      <c r="AB15" s="18">
        <v>8</v>
      </c>
      <c r="AC15" s="18">
        <v>2</v>
      </c>
      <c r="AD15" s="14">
        <f t="shared" si="14"/>
        <v>25</v>
      </c>
      <c r="AE15" s="20">
        <f t="shared" si="21"/>
        <v>0</v>
      </c>
      <c r="AF15" s="29">
        <f t="shared" si="22"/>
        <v>5.243243243243243</v>
      </c>
      <c r="AG15" s="31">
        <f t="shared" si="23"/>
        <v>0.5</v>
      </c>
      <c r="AH15" s="32">
        <f t="shared" si="15"/>
        <v>0.5</v>
      </c>
      <c r="AI15" s="18">
        <v>21</v>
      </c>
      <c r="AJ15" s="18">
        <v>21</v>
      </c>
      <c r="AK15" s="14">
        <f t="shared" si="16"/>
        <v>100</v>
      </c>
      <c r="AL15" s="20">
        <f t="shared" si="24"/>
        <v>2</v>
      </c>
      <c r="AM15" s="29">
        <f t="shared" si="25"/>
        <v>1.0947829549980088</v>
      </c>
      <c r="AN15" s="31">
        <f t="shared" si="26"/>
        <v>1</v>
      </c>
      <c r="AO15" s="32">
        <f t="shared" si="27"/>
        <v>2</v>
      </c>
    </row>
    <row r="16" spans="1:41" ht="31.5" x14ac:dyDescent="0.25">
      <c r="A16" s="9">
        <v>11</v>
      </c>
      <c r="B16" s="10" t="s">
        <v>52</v>
      </c>
      <c r="C16" s="18">
        <v>12843</v>
      </c>
      <c r="D16" s="18">
        <v>12843</v>
      </c>
      <c r="E16" s="14">
        <f t="shared" si="10"/>
        <v>100</v>
      </c>
      <c r="F16" s="25">
        <f t="shared" si="7"/>
        <v>2</v>
      </c>
      <c r="G16" s="29">
        <f t="shared" si="8"/>
        <v>1.0544379081673065</v>
      </c>
      <c r="H16" s="20">
        <f t="shared" si="9"/>
        <v>1</v>
      </c>
      <c r="I16" s="30">
        <f t="shared" si="0"/>
        <v>2</v>
      </c>
      <c r="J16" s="18">
        <v>7722</v>
      </c>
      <c r="K16" s="18">
        <v>6647</v>
      </c>
      <c r="L16" s="14">
        <f t="shared" si="2"/>
        <v>86.078736078736071</v>
      </c>
      <c r="M16" s="25">
        <f t="shared" si="3"/>
        <v>0</v>
      </c>
      <c r="N16" s="29">
        <f t="shared" si="4"/>
        <v>0.98973954541106968</v>
      </c>
      <c r="O16" s="31">
        <f t="shared" si="5"/>
        <v>0</v>
      </c>
      <c r="P16" s="32">
        <f t="shared" si="6"/>
        <v>0</v>
      </c>
      <c r="Q16" s="18">
        <v>62</v>
      </c>
      <c r="R16" s="18">
        <v>12</v>
      </c>
      <c r="S16" s="14">
        <f t="shared" si="11"/>
        <v>19.35483870967742</v>
      </c>
      <c r="T16" s="18">
        <v>77</v>
      </c>
      <c r="U16" s="18">
        <v>13</v>
      </c>
      <c r="V16" s="14">
        <f t="shared" si="12"/>
        <v>16.883116883116884</v>
      </c>
      <c r="W16" s="22">
        <f t="shared" si="17"/>
        <v>-12.770562770562769</v>
      </c>
      <c r="X16" s="31">
        <f t="shared" si="13"/>
        <v>0</v>
      </c>
      <c r="Y16" s="29">
        <f t="shared" si="18"/>
        <v>1.5309267004182259</v>
      </c>
      <c r="Z16" s="31">
        <f t="shared" si="19"/>
        <v>0.5</v>
      </c>
      <c r="AA16" s="32">
        <f t="shared" si="20"/>
        <v>0.5</v>
      </c>
      <c r="AB16" s="18">
        <v>114</v>
      </c>
      <c r="AC16" s="18">
        <v>0</v>
      </c>
      <c r="AD16" s="14">
        <f t="shared" si="14"/>
        <v>0</v>
      </c>
      <c r="AE16" s="20">
        <f t="shared" si="21"/>
        <v>0</v>
      </c>
      <c r="AF16" s="29">
        <f t="shared" si="22"/>
        <v>0</v>
      </c>
      <c r="AG16" s="31">
        <f t="shared" si="23"/>
        <v>0</v>
      </c>
      <c r="AH16" s="32">
        <f t="shared" si="15"/>
        <v>0</v>
      </c>
      <c r="AI16" s="18">
        <v>158</v>
      </c>
      <c r="AJ16" s="18">
        <v>144</v>
      </c>
      <c r="AK16" s="14">
        <f t="shared" si="16"/>
        <v>91.139240506329116</v>
      </c>
      <c r="AL16" s="20">
        <f t="shared" si="24"/>
        <v>0</v>
      </c>
      <c r="AM16" s="29">
        <f t="shared" si="25"/>
        <v>0.99777687037793206</v>
      </c>
      <c r="AN16" s="31">
        <f t="shared" si="26"/>
        <v>0</v>
      </c>
      <c r="AO16" s="32">
        <f t="shared" si="27"/>
        <v>0</v>
      </c>
    </row>
    <row r="17" spans="1:41" ht="15.75" x14ac:dyDescent="0.25">
      <c r="A17" s="9">
        <v>12</v>
      </c>
      <c r="B17" s="10" t="s">
        <v>10</v>
      </c>
      <c r="C17" s="18">
        <v>6260</v>
      </c>
      <c r="D17" s="18">
        <v>6260</v>
      </c>
      <c r="E17" s="14">
        <f>IF((C17=0),0,(D17/C17*100))</f>
        <v>100</v>
      </c>
      <c r="F17" s="25">
        <f t="shared" si="7"/>
        <v>2</v>
      </c>
      <c r="G17" s="29">
        <f t="shared" si="8"/>
        <v>1.0544379081673065</v>
      </c>
      <c r="H17" s="20">
        <f t="shared" si="9"/>
        <v>1</v>
      </c>
      <c r="I17" s="30">
        <f t="shared" si="0"/>
        <v>2</v>
      </c>
      <c r="J17" s="18">
        <v>4407</v>
      </c>
      <c r="K17" s="18">
        <v>3815</v>
      </c>
      <c r="L17" s="14">
        <f t="shared" si="2"/>
        <v>86.566825504878594</v>
      </c>
      <c r="M17" s="25">
        <f t="shared" si="3"/>
        <v>0</v>
      </c>
      <c r="N17" s="29">
        <f t="shared" si="4"/>
        <v>0.99535163300385654</v>
      </c>
      <c r="O17" s="31">
        <f t="shared" si="5"/>
        <v>0</v>
      </c>
      <c r="P17" s="32">
        <f t="shared" si="6"/>
        <v>0</v>
      </c>
      <c r="Q17" s="18">
        <v>31</v>
      </c>
      <c r="R17" s="18">
        <v>1</v>
      </c>
      <c r="S17" s="14">
        <f t="shared" si="11"/>
        <v>3.225806451612903</v>
      </c>
      <c r="T17" s="18">
        <v>31</v>
      </c>
      <c r="U17" s="18">
        <v>3</v>
      </c>
      <c r="V17" s="14">
        <f t="shared" si="12"/>
        <v>9.67741935483871</v>
      </c>
      <c r="W17" s="22">
        <f t="shared" si="17"/>
        <v>200.00000000000006</v>
      </c>
      <c r="X17" s="31">
        <f t="shared" si="13"/>
        <v>1</v>
      </c>
      <c r="Y17" s="29">
        <f t="shared" si="18"/>
        <v>0.87752870420995077</v>
      </c>
      <c r="Z17" s="31">
        <f t="shared" si="19"/>
        <v>0</v>
      </c>
      <c r="AA17" s="32">
        <f t="shared" si="20"/>
        <v>1</v>
      </c>
      <c r="AB17" s="18">
        <v>50</v>
      </c>
      <c r="AC17" s="18">
        <v>5</v>
      </c>
      <c r="AD17" s="14">
        <f t="shared" si="14"/>
        <v>10</v>
      </c>
      <c r="AE17" s="20">
        <f t="shared" si="21"/>
        <v>0</v>
      </c>
      <c r="AF17" s="29">
        <f t="shared" si="22"/>
        <v>2.0972972972972972</v>
      </c>
      <c r="AG17" s="31">
        <f t="shared" si="23"/>
        <v>0.5</v>
      </c>
      <c r="AH17" s="32">
        <f t="shared" si="15"/>
        <v>0.5</v>
      </c>
      <c r="AI17" s="18">
        <v>88</v>
      </c>
      <c r="AJ17" s="18">
        <v>78</v>
      </c>
      <c r="AK17" s="14">
        <f t="shared" si="16"/>
        <v>88.63636363636364</v>
      </c>
      <c r="AL17" s="20">
        <f t="shared" si="24"/>
        <v>0</v>
      </c>
      <c r="AM17" s="29">
        <f t="shared" si="25"/>
        <v>0.97037580102096244</v>
      </c>
      <c r="AN17" s="31">
        <f t="shared" si="26"/>
        <v>0</v>
      </c>
      <c r="AO17" s="32">
        <f t="shared" si="27"/>
        <v>0</v>
      </c>
    </row>
    <row r="18" spans="1:41" ht="15.75" x14ac:dyDescent="0.25">
      <c r="A18" s="9">
        <v>13</v>
      </c>
      <c r="B18" s="10" t="s">
        <v>11</v>
      </c>
      <c r="C18" s="18">
        <v>2606</v>
      </c>
      <c r="D18" s="18">
        <v>2606</v>
      </c>
      <c r="E18" s="14">
        <f t="shared" si="10"/>
        <v>100</v>
      </c>
      <c r="F18" s="25">
        <f t="shared" si="7"/>
        <v>2</v>
      </c>
      <c r="G18" s="29">
        <f t="shared" si="8"/>
        <v>1.0544379081673065</v>
      </c>
      <c r="H18" s="20">
        <f t="shared" si="9"/>
        <v>1</v>
      </c>
      <c r="I18" s="30">
        <f t="shared" si="0"/>
        <v>2</v>
      </c>
      <c r="J18" s="18">
        <v>1518</v>
      </c>
      <c r="K18" s="18">
        <v>1211</v>
      </c>
      <c r="L18" s="14">
        <f t="shared" si="2"/>
        <v>79.776021080368906</v>
      </c>
      <c r="M18" s="25">
        <f t="shared" si="3"/>
        <v>0</v>
      </c>
      <c r="N18" s="29">
        <f t="shared" si="4"/>
        <v>0.9172704716129424</v>
      </c>
      <c r="O18" s="31">
        <f t="shared" si="5"/>
        <v>0</v>
      </c>
      <c r="P18" s="32">
        <f t="shared" si="6"/>
        <v>0</v>
      </c>
      <c r="Q18" s="18">
        <v>3</v>
      </c>
      <c r="R18" s="18">
        <v>0</v>
      </c>
      <c r="S18" s="14">
        <f t="shared" si="11"/>
        <v>0</v>
      </c>
      <c r="T18" s="18">
        <v>1</v>
      </c>
      <c r="U18" s="18">
        <v>0</v>
      </c>
      <c r="V18" s="14">
        <f t="shared" si="12"/>
        <v>0</v>
      </c>
      <c r="W18" s="22">
        <f t="shared" si="17"/>
        <v>0</v>
      </c>
      <c r="X18" s="31">
        <f t="shared" si="13"/>
        <v>0</v>
      </c>
      <c r="Y18" s="29">
        <f t="shared" si="18"/>
        <v>0</v>
      </c>
      <c r="Z18" s="31">
        <f t="shared" si="19"/>
        <v>0</v>
      </c>
      <c r="AA18" s="32">
        <f t="shared" si="20"/>
        <v>0</v>
      </c>
      <c r="AB18" s="18">
        <v>12</v>
      </c>
      <c r="AC18" s="18">
        <v>0</v>
      </c>
      <c r="AD18" s="14">
        <f t="shared" si="14"/>
        <v>0</v>
      </c>
      <c r="AE18" s="20">
        <f t="shared" si="21"/>
        <v>0</v>
      </c>
      <c r="AF18" s="29">
        <f t="shared" si="22"/>
        <v>0</v>
      </c>
      <c r="AG18" s="31">
        <f t="shared" si="23"/>
        <v>0</v>
      </c>
      <c r="AH18" s="32">
        <f t="shared" si="15"/>
        <v>0</v>
      </c>
      <c r="AI18" s="18">
        <v>34</v>
      </c>
      <c r="AJ18" s="18">
        <v>32</v>
      </c>
      <c r="AK18" s="14">
        <f t="shared" si="16"/>
        <v>94.117647058823522</v>
      </c>
      <c r="AL18" s="20">
        <f t="shared" si="24"/>
        <v>0</v>
      </c>
      <c r="AM18" s="29">
        <f t="shared" si="25"/>
        <v>1.0303839576451848</v>
      </c>
      <c r="AN18" s="31">
        <f t="shared" si="26"/>
        <v>1</v>
      </c>
      <c r="AO18" s="32">
        <f t="shared" si="27"/>
        <v>1</v>
      </c>
    </row>
    <row r="19" spans="1:41" ht="15.75" x14ac:dyDescent="0.25">
      <c r="A19" s="9">
        <v>14</v>
      </c>
      <c r="B19" s="10" t="s">
        <v>12</v>
      </c>
      <c r="C19" s="18">
        <v>3885</v>
      </c>
      <c r="D19" s="18">
        <v>3885</v>
      </c>
      <c r="E19" s="14">
        <f t="shared" si="10"/>
        <v>100</v>
      </c>
      <c r="F19" s="25">
        <f t="shared" si="7"/>
        <v>2</v>
      </c>
      <c r="G19" s="29">
        <f t="shared" si="8"/>
        <v>1.0544379081673065</v>
      </c>
      <c r="H19" s="20">
        <f t="shared" si="9"/>
        <v>1</v>
      </c>
      <c r="I19" s="30">
        <f t="shared" si="0"/>
        <v>2</v>
      </c>
      <c r="J19" s="18">
        <v>2459</v>
      </c>
      <c r="K19" s="18">
        <v>2097</v>
      </c>
      <c r="L19" s="14">
        <f t="shared" si="2"/>
        <v>85.278568523790156</v>
      </c>
      <c r="M19" s="25">
        <f t="shared" si="3"/>
        <v>0</v>
      </c>
      <c r="N19" s="29">
        <f t="shared" si="4"/>
        <v>0.9805391608775369</v>
      </c>
      <c r="O19" s="31">
        <f t="shared" si="5"/>
        <v>0</v>
      </c>
      <c r="P19" s="32">
        <f t="shared" si="6"/>
        <v>0</v>
      </c>
      <c r="Q19" s="18">
        <v>0</v>
      </c>
      <c r="R19" s="18">
        <v>0</v>
      </c>
      <c r="S19" s="14">
        <f t="shared" si="11"/>
        <v>0</v>
      </c>
      <c r="T19" s="18">
        <v>0</v>
      </c>
      <c r="U19" s="18">
        <v>0</v>
      </c>
      <c r="V19" s="14">
        <f t="shared" si="12"/>
        <v>0</v>
      </c>
      <c r="W19" s="22">
        <f t="shared" si="17"/>
        <v>0</v>
      </c>
      <c r="X19" s="31">
        <f t="shared" si="13"/>
        <v>0</v>
      </c>
      <c r="Y19" s="29">
        <f t="shared" si="18"/>
        <v>0</v>
      </c>
      <c r="Z19" s="31">
        <f t="shared" si="19"/>
        <v>0</v>
      </c>
      <c r="AA19" s="32">
        <f t="shared" si="20"/>
        <v>0</v>
      </c>
      <c r="AB19" s="18">
        <v>31</v>
      </c>
      <c r="AC19" s="18">
        <v>18</v>
      </c>
      <c r="AD19" s="14">
        <f t="shared" si="14"/>
        <v>58.064516129032263</v>
      </c>
      <c r="AE19" s="20">
        <f t="shared" si="21"/>
        <v>0</v>
      </c>
      <c r="AF19" s="29">
        <f t="shared" si="22"/>
        <v>12.177855274629469</v>
      </c>
      <c r="AG19" s="31">
        <f t="shared" si="23"/>
        <v>0.5</v>
      </c>
      <c r="AH19" s="32">
        <f t="shared" si="15"/>
        <v>0.5</v>
      </c>
      <c r="AI19" s="18">
        <v>49</v>
      </c>
      <c r="AJ19" s="18">
        <v>47</v>
      </c>
      <c r="AK19" s="14">
        <f t="shared" si="16"/>
        <v>95.918367346938766</v>
      </c>
      <c r="AL19" s="20">
        <f t="shared" si="24"/>
        <v>0</v>
      </c>
      <c r="AM19" s="29">
        <f t="shared" si="25"/>
        <v>1.0500979364266614</v>
      </c>
      <c r="AN19" s="31">
        <f t="shared" si="26"/>
        <v>1</v>
      </c>
      <c r="AO19" s="32">
        <f t="shared" si="27"/>
        <v>1</v>
      </c>
    </row>
    <row r="20" spans="1:41" ht="15.75" x14ac:dyDescent="0.25">
      <c r="A20" s="9">
        <v>15</v>
      </c>
      <c r="B20" s="10" t="s">
        <v>13</v>
      </c>
      <c r="C20" s="18">
        <v>7652</v>
      </c>
      <c r="D20" s="18">
        <v>7652</v>
      </c>
      <c r="E20" s="14">
        <f>IF((C20=0),0,(D20/C20*100))</f>
        <v>100</v>
      </c>
      <c r="F20" s="25">
        <f t="shared" si="7"/>
        <v>2</v>
      </c>
      <c r="G20" s="29">
        <f t="shared" si="8"/>
        <v>1.0544379081673065</v>
      </c>
      <c r="H20" s="20">
        <f t="shared" si="9"/>
        <v>1</v>
      </c>
      <c r="I20" s="30">
        <f t="shared" si="0"/>
        <v>2</v>
      </c>
      <c r="J20" s="18">
        <v>3345</v>
      </c>
      <c r="K20" s="18">
        <v>3140</v>
      </c>
      <c r="L20" s="14">
        <f t="shared" si="2"/>
        <v>93.871449925261587</v>
      </c>
      <c r="M20" s="25">
        <f t="shared" si="3"/>
        <v>0</v>
      </c>
      <c r="N20" s="29">
        <f t="shared" si="4"/>
        <v>1.0793407339429721</v>
      </c>
      <c r="O20" s="31">
        <f t="shared" si="5"/>
        <v>0.5</v>
      </c>
      <c r="P20" s="32">
        <f t="shared" si="6"/>
        <v>0.5</v>
      </c>
      <c r="Q20" s="18">
        <v>19</v>
      </c>
      <c r="R20" s="18">
        <v>1</v>
      </c>
      <c r="S20" s="14">
        <f t="shared" si="11"/>
        <v>5.2631578947368416</v>
      </c>
      <c r="T20" s="18">
        <v>8</v>
      </c>
      <c r="U20" s="18">
        <v>0</v>
      </c>
      <c r="V20" s="14">
        <f t="shared" si="12"/>
        <v>0</v>
      </c>
      <c r="W20" s="22">
        <f t="shared" si="17"/>
        <v>-100</v>
      </c>
      <c r="X20" s="31">
        <f t="shared" si="13"/>
        <v>0</v>
      </c>
      <c r="Y20" s="29">
        <f t="shared" si="18"/>
        <v>0</v>
      </c>
      <c r="Z20" s="31">
        <f t="shared" si="19"/>
        <v>0</v>
      </c>
      <c r="AA20" s="32">
        <f t="shared" si="20"/>
        <v>0</v>
      </c>
      <c r="AB20" s="18">
        <v>48</v>
      </c>
      <c r="AC20" s="18">
        <v>0</v>
      </c>
      <c r="AD20" s="14">
        <f t="shared" si="14"/>
        <v>0</v>
      </c>
      <c r="AE20" s="20">
        <f t="shared" si="21"/>
        <v>0</v>
      </c>
      <c r="AF20" s="29">
        <f t="shared" si="22"/>
        <v>0</v>
      </c>
      <c r="AG20" s="31">
        <f t="shared" si="23"/>
        <v>0</v>
      </c>
      <c r="AH20" s="32">
        <f t="shared" si="15"/>
        <v>0</v>
      </c>
      <c r="AI20" s="18">
        <v>77</v>
      </c>
      <c r="AJ20" s="18">
        <v>69</v>
      </c>
      <c r="AK20" s="14">
        <f t="shared" si="16"/>
        <v>89.610389610389603</v>
      </c>
      <c r="AL20" s="20">
        <f t="shared" si="24"/>
        <v>0</v>
      </c>
      <c r="AM20" s="29">
        <f t="shared" si="25"/>
        <v>0.98103927136185198</v>
      </c>
      <c r="AN20" s="31">
        <f t="shared" si="26"/>
        <v>0</v>
      </c>
      <c r="AO20" s="32">
        <f t="shared" si="27"/>
        <v>0</v>
      </c>
    </row>
    <row r="21" spans="1:41" ht="15.75" x14ac:dyDescent="0.25">
      <c r="A21" s="9">
        <v>16</v>
      </c>
      <c r="B21" s="10" t="s">
        <v>53</v>
      </c>
      <c r="C21" s="18">
        <v>17916</v>
      </c>
      <c r="D21" s="18">
        <v>17916</v>
      </c>
      <c r="E21" s="14">
        <f t="shared" si="10"/>
        <v>100</v>
      </c>
      <c r="F21" s="25">
        <f t="shared" si="7"/>
        <v>2</v>
      </c>
      <c r="G21" s="29">
        <f t="shared" si="8"/>
        <v>1.0544379081673065</v>
      </c>
      <c r="H21" s="20">
        <f t="shared" si="9"/>
        <v>1</v>
      </c>
      <c r="I21" s="30">
        <f t="shared" si="0"/>
        <v>2</v>
      </c>
      <c r="J21" s="18">
        <v>12485</v>
      </c>
      <c r="K21" s="18">
        <v>10964</v>
      </c>
      <c r="L21" s="14">
        <f t="shared" si="2"/>
        <v>87.817380857028439</v>
      </c>
      <c r="M21" s="25">
        <f t="shared" si="3"/>
        <v>0</v>
      </c>
      <c r="N21" s="29">
        <f t="shared" si="4"/>
        <v>1.0097306090684681</v>
      </c>
      <c r="O21" s="31">
        <f t="shared" si="5"/>
        <v>0.5</v>
      </c>
      <c r="P21" s="32">
        <f t="shared" si="6"/>
        <v>0.5</v>
      </c>
      <c r="Q21" s="18">
        <v>4</v>
      </c>
      <c r="R21" s="18">
        <v>4</v>
      </c>
      <c r="S21" s="14">
        <f t="shared" si="11"/>
        <v>100</v>
      </c>
      <c r="T21" s="18">
        <v>0</v>
      </c>
      <c r="U21" s="18">
        <v>0</v>
      </c>
      <c r="V21" s="14">
        <f t="shared" si="12"/>
        <v>0</v>
      </c>
      <c r="W21" s="22">
        <f t="shared" si="17"/>
        <v>-100</v>
      </c>
      <c r="X21" s="31">
        <f t="shared" si="13"/>
        <v>0</v>
      </c>
      <c r="Y21" s="29">
        <f t="shared" si="18"/>
        <v>0</v>
      </c>
      <c r="Z21" s="31">
        <f t="shared" si="19"/>
        <v>0</v>
      </c>
      <c r="AA21" s="32">
        <f t="shared" si="20"/>
        <v>0</v>
      </c>
      <c r="AB21" s="18">
        <v>143</v>
      </c>
      <c r="AC21" s="18">
        <v>5</v>
      </c>
      <c r="AD21" s="14">
        <f t="shared" si="14"/>
        <v>3.4965034965034967</v>
      </c>
      <c r="AE21" s="20">
        <f t="shared" si="21"/>
        <v>0</v>
      </c>
      <c r="AF21" s="29">
        <f t="shared" si="22"/>
        <v>0.73332073332073333</v>
      </c>
      <c r="AG21" s="31">
        <f t="shared" si="23"/>
        <v>0</v>
      </c>
      <c r="AH21" s="32">
        <f t="shared" si="15"/>
        <v>0</v>
      </c>
      <c r="AI21" s="18">
        <v>278</v>
      </c>
      <c r="AJ21" s="18">
        <v>246</v>
      </c>
      <c r="AK21" s="14">
        <f t="shared" si="16"/>
        <v>88.489208633093526</v>
      </c>
      <c r="AL21" s="20">
        <f t="shared" si="24"/>
        <v>0</v>
      </c>
      <c r="AM21" s="29">
        <f t="shared" si="25"/>
        <v>0.96876477312773446</v>
      </c>
      <c r="AN21" s="31">
        <f t="shared" si="26"/>
        <v>0</v>
      </c>
      <c r="AO21" s="32">
        <f t="shared" si="27"/>
        <v>0</v>
      </c>
    </row>
    <row r="22" spans="1:41" ht="15.75" x14ac:dyDescent="0.25">
      <c r="A22" s="9">
        <v>17</v>
      </c>
      <c r="B22" s="10" t="s">
        <v>14</v>
      </c>
      <c r="C22" s="18">
        <v>7513</v>
      </c>
      <c r="D22" s="18">
        <v>7513</v>
      </c>
      <c r="E22" s="14">
        <f>IF((C22=0),0,(D22/C22*100))</f>
        <v>100</v>
      </c>
      <c r="F22" s="25">
        <f t="shared" si="7"/>
        <v>2</v>
      </c>
      <c r="G22" s="29">
        <f t="shared" si="8"/>
        <v>1.0544379081673065</v>
      </c>
      <c r="H22" s="20">
        <f t="shared" si="9"/>
        <v>1</v>
      </c>
      <c r="I22" s="30">
        <f t="shared" si="0"/>
        <v>2</v>
      </c>
      <c r="J22" s="18">
        <v>4602</v>
      </c>
      <c r="K22" s="18">
        <v>3949</v>
      </c>
      <c r="L22" s="14">
        <f t="shared" si="2"/>
        <v>85.810517166449372</v>
      </c>
      <c r="M22" s="25">
        <f t="shared" si="3"/>
        <v>0</v>
      </c>
      <c r="N22" s="29">
        <f t="shared" si="4"/>
        <v>0.98665554492023455</v>
      </c>
      <c r="O22" s="31">
        <f t="shared" si="5"/>
        <v>0</v>
      </c>
      <c r="P22" s="32">
        <f t="shared" si="6"/>
        <v>0</v>
      </c>
      <c r="Q22" s="18">
        <v>31</v>
      </c>
      <c r="R22" s="18">
        <v>5</v>
      </c>
      <c r="S22" s="14">
        <f t="shared" si="11"/>
        <v>16.129032258064516</v>
      </c>
      <c r="T22" s="18">
        <v>27</v>
      </c>
      <c r="U22" s="18">
        <v>3</v>
      </c>
      <c r="V22" s="14">
        <f t="shared" si="12"/>
        <v>11.111111111111111</v>
      </c>
      <c r="W22" s="22">
        <f t="shared" si="17"/>
        <v>-31.111111111111111</v>
      </c>
      <c r="X22" s="31">
        <f t="shared" si="13"/>
        <v>0</v>
      </c>
      <c r="Y22" s="29">
        <f t="shared" si="18"/>
        <v>1.0075329566854989</v>
      </c>
      <c r="Z22" s="31">
        <f t="shared" si="19"/>
        <v>0.5</v>
      </c>
      <c r="AA22" s="32">
        <f t="shared" si="20"/>
        <v>0.5</v>
      </c>
      <c r="AB22" s="18">
        <v>42</v>
      </c>
      <c r="AC22" s="18">
        <v>0</v>
      </c>
      <c r="AD22" s="14">
        <f t="shared" si="14"/>
        <v>0</v>
      </c>
      <c r="AE22" s="20">
        <f t="shared" si="21"/>
        <v>0</v>
      </c>
      <c r="AF22" s="29">
        <f t="shared" si="22"/>
        <v>0</v>
      </c>
      <c r="AG22" s="31">
        <f t="shared" si="23"/>
        <v>0</v>
      </c>
      <c r="AH22" s="32">
        <f t="shared" si="15"/>
        <v>0</v>
      </c>
      <c r="AI22" s="18">
        <v>88</v>
      </c>
      <c r="AJ22" s="18">
        <v>84</v>
      </c>
      <c r="AK22" s="14">
        <f t="shared" si="16"/>
        <v>95.454545454545453</v>
      </c>
      <c r="AL22" s="20">
        <f t="shared" si="24"/>
        <v>0</v>
      </c>
      <c r="AM22" s="29">
        <f t="shared" si="25"/>
        <v>1.0450200934071903</v>
      </c>
      <c r="AN22" s="31">
        <f t="shared" si="26"/>
        <v>1</v>
      </c>
      <c r="AO22" s="32">
        <f t="shared" si="27"/>
        <v>1</v>
      </c>
    </row>
    <row r="23" spans="1:41" ht="39" customHeight="1" x14ac:dyDescent="0.25">
      <c r="A23" s="9">
        <v>18</v>
      </c>
      <c r="B23" s="10" t="s">
        <v>54</v>
      </c>
      <c r="C23" s="18">
        <v>12077</v>
      </c>
      <c r="D23" s="18">
        <v>12077</v>
      </c>
      <c r="E23" s="14">
        <f t="shared" si="10"/>
        <v>100</v>
      </c>
      <c r="F23" s="25">
        <f t="shared" si="7"/>
        <v>2</v>
      </c>
      <c r="G23" s="29">
        <f t="shared" si="8"/>
        <v>1.0544379081673065</v>
      </c>
      <c r="H23" s="20">
        <f t="shared" si="9"/>
        <v>1</v>
      </c>
      <c r="I23" s="30">
        <f t="shared" si="0"/>
        <v>2</v>
      </c>
      <c r="J23" s="18">
        <v>10135</v>
      </c>
      <c r="K23" s="18">
        <v>8180</v>
      </c>
      <c r="L23" s="14">
        <f t="shared" si="2"/>
        <v>80.710409472126301</v>
      </c>
      <c r="M23" s="25">
        <f t="shared" si="3"/>
        <v>0</v>
      </c>
      <c r="N23" s="29">
        <f t="shared" si="4"/>
        <v>0.92801413705488645</v>
      </c>
      <c r="O23" s="31">
        <f t="shared" si="5"/>
        <v>0</v>
      </c>
      <c r="P23" s="32">
        <f t="shared" si="6"/>
        <v>0</v>
      </c>
      <c r="Q23" s="18">
        <v>127</v>
      </c>
      <c r="R23" s="18">
        <v>12</v>
      </c>
      <c r="S23" s="14">
        <f t="shared" si="11"/>
        <v>9.4488188976377945</v>
      </c>
      <c r="T23" s="18">
        <v>113</v>
      </c>
      <c r="U23" s="18">
        <v>15</v>
      </c>
      <c r="V23" s="14">
        <f t="shared" si="12"/>
        <v>13.274336283185843</v>
      </c>
      <c r="W23" s="22">
        <f t="shared" si="17"/>
        <v>40.486725663716847</v>
      </c>
      <c r="X23" s="31">
        <f t="shared" si="13"/>
        <v>1</v>
      </c>
      <c r="Y23" s="29">
        <f t="shared" si="18"/>
        <v>1.2036898155092246</v>
      </c>
      <c r="Z23" s="31">
        <f t="shared" si="19"/>
        <v>0.5</v>
      </c>
      <c r="AA23" s="32">
        <f t="shared" si="20"/>
        <v>1</v>
      </c>
      <c r="AB23" s="18">
        <v>143</v>
      </c>
      <c r="AC23" s="18">
        <v>12</v>
      </c>
      <c r="AD23" s="14">
        <f t="shared" si="14"/>
        <v>8.3916083916083917</v>
      </c>
      <c r="AE23" s="20">
        <f t="shared" si="21"/>
        <v>0</v>
      </c>
      <c r="AF23" s="29">
        <f t="shared" si="22"/>
        <v>1.7599697599697599</v>
      </c>
      <c r="AG23" s="31">
        <f t="shared" si="23"/>
        <v>0.5</v>
      </c>
      <c r="AH23" s="32">
        <f t="shared" si="15"/>
        <v>0.5</v>
      </c>
      <c r="AI23" s="18">
        <v>228</v>
      </c>
      <c r="AJ23" s="18">
        <v>215</v>
      </c>
      <c r="AK23" s="14">
        <f t="shared" si="16"/>
        <v>94.298245614035096</v>
      </c>
      <c r="AL23" s="20">
        <f t="shared" si="24"/>
        <v>0</v>
      </c>
      <c r="AM23" s="29">
        <f t="shared" si="25"/>
        <v>1.0323611198446137</v>
      </c>
      <c r="AN23" s="31">
        <f t="shared" si="26"/>
        <v>1</v>
      </c>
      <c r="AO23" s="32">
        <f t="shared" si="27"/>
        <v>1</v>
      </c>
    </row>
    <row r="24" spans="1:41" ht="15.75" x14ac:dyDescent="0.25">
      <c r="A24" s="9">
        <v>19</v>
      </c>
      <c r="B24" s="10" t="s">
        <v>15</v>
      </c>
      <c r="C24" s="18">
        <v>3776</v>
      </c>
      <c r="D24" s="18">
        <v>3776</v>
      </c>
      <c r="E24" s="14">
        <f t="shared" si="10"/>
        <v>100</v>
      </c>
      <c r="F24" s="25">
        <f t="shared" si="7"/>
        <v>2</v>
      </c>
      <c r="G24" s="29">
        <f t="shared" si="8"/>
        <v>1.0544379081673065</v>
      </c>
      <c r="H24" s="20">
        <f t="shared" si="9"/>
        <v>1</v>
      </c>
      <c r="I24" s="30">
        <f t="shared" si="0"/>
        <v>2</v>
      </c>
      <c r="J24" s="18">
        <v>1894</v>
      </c>
      <c r="K24" s="18">
        <v>1738</v>
      </c>
      <c r="L24" s="14">
        <f t="shared" si="2"/>
        <v>91.763463569165779</v>
      </c>
      <c r="M24" s="25">
        <f t="shared" si="3"/>
        <v>0</v>
      </c>
      <c r="N24" s="29">
        <f t="shared" si="4"/>
        <v>1.0551029540584418</v>
      </c>
      <c r="O24" s="31">
        <f t="shared" si="5"/>
        <v>0.5</v>
      </c>
      <c r="P24" s="32">
        <f t="shared" si="6"/>
        <v>0.5</v>
      </c>
      <c r="Q24" s="18">
        <v>2</v>
      </c>
      <c r="R24" s="18">
        <v>0</v>
      </c>
      <c r="S24" s="14">
        <f t="shared" si="11"/>
        <v>0</v>
      </c>
      <c r="T24" s="18">
        <v>5</v>
      </c>
      <c r="U24" s="18">
        <v>1</v>
      </c>
      <c r="V24" s="14">
        <f t="shared" si="12"/>
        <v>20</v>
      </c>
      <c r="W24" s="22">
        <f t="shared" si="17"/>
        <v>0</v>
      </c>
      <c r="X24" s="31">
        <f t="shared" si="13"/>
        <v>0</v>
      </c>
      <c r="Y24" s="29">
        <f t="shared" si="18"/>
        <v>1.8135593220338981</v>
      </c>
      <c r="Z24" s="31">
        <f t="shared" si="19"/>
        <v>0.5</v>
      </c>
      <c r="AA24" s="32">
        <f t="shared" si="20"/>
        <v>0.5</v>
      </c>
      <c r="AB24" s="18">
        <v>17</v>
      </c>
      <c r="AC24" s="18">
        <v>2</v>
      </c>
      <c r="AD24" s="14">
        <f t="shared" si="14"/>
        <v>11.76470588235294</v>
      </c>
      <c r="AE24" s="20">
        <f t="shared" si="21"/>
        <v>0</v>
      </c>
      <c r="AF24" s="29">
        <f t="shared" si="22"/>
        <v>2.4674085850556438</v>
      </c>
      <c r="AG24" s="31">
        <f t="shared" si="23"/>
        <v>0.5</v>
      </c>
      <c r="AH24" s="32">
        <f t="shared" si="15"/>
        <v>0.5</v>
      </c>
      <c r="AI24" s="18">
        <v>22</v>
      </c>
      <c r="AJ24" s="18">
        <v>18</v>
      </c>
      <c r="AK24" s="14">
        <f t="shared" si="16"/>
        <v>81.818181818181827</v>
      </c>
      <c r="AL24" s="20">
        <f t="shared" si="24"/>
        <v>0</v>
      </c>
      <c r="AM24" s="29">
        <f t="shared" si="25"/>
        <v>0.89573150863473461</v>
      </c>
      <c r="AN24" s="31">
        <f t="shared" si="26"/>
        <v>0</v>
      </c>
      <c r="AO24" s="32">
        <f t="shared" si="27"/>
        <v>0</v>
      </c>
    </row>
    <row r="25" spans="1:41" ht="15.75" x14ac:dyDescent="0.25">
      <c r="A25" s="9">
        <v>20</v>
      </c>
      <c r="B25" s="10" t="s">
        <v>16</v>
      </c>
      <c r="C25" s="18">
        <v>2020</v>
      </c>
      <c r="D25" s="18">
        <v>2020</v>
      </c>
      <c r="E25" s="14">
        <f>IF((C25=0),0,(D25/C25*100))</f>
        <v>100</v>
      </c>
      <c r="F25" s="25">
        <f t="shared" si="7"/>
        <v>2</v>
      </c>
      <c r="G25" s="29">
        <f t="shared" si="8"/>
        <v>1.0544379081673065</v>
      </c>
      <c r="H25" s="20">
        <f t="shared" si="9"/>
        <v>1</v>
      </c>
      <c r="I25" s="30">
        <f t="shared" si="0"/>
        <v>2</v>
      </c>
      <c r="J25" s="18">
        <v>1660</v>
      </c>
      <c r="K25" s="18">
        <v>1308</v>
      </c>
      <c r="L25" s="14">
        <f t="shared" si="2"/>
        <v>78.795180722891573</v>
      </c>
      <c r="M25" s="25">
        <f t="shared" si="3"/>
        <v>0</v>
      </c>
      <c r="N25" s="29">
        <f t="shared" si="4"/>
        <v>0.90599269810285643</v>
      </c>
      <c r="O25" s="31">
        <f t="shared" si="5"/>
        <v>0</v>
      </c>
      <c r="P25" s="32">
        <f t="shared" si="6"/>
        <v>0</v>
      </c>
      <c r="Q25" s="18">
        <v>1</v>
      </c>
      <c r="R25" s="18">
        <v>0</v>
      </c>
      <c r="S25" s="14">
        <f t="shared" si="11"/>
        <v>0</v>
      </c>
      <c r="T25" s="18">
        <v>0</v>
      </c>
      <c r="U25" s="18">
        <v>0</v>
      </c>
      <c r="V25" s="14">
        <f t="shared" si="12"/>
        <v>0</v>
      </c>
      <c r="W25" s="22">
        <f t="shared" si="17"/>
        <v>0</v>
      </c>
      <c r="X25" s="31">
        <f t="shared" si="13"/>
        <v>0</v>
      </c>
      <c r="Y25" s="29">
        <f t="shared" si="18"/>
        <v>0</v>
      </c>
      <c r="Z25" s="31">
        <f t="shared" si="19"/>
        <v>0</v>
      </c>
      <c r="AA25" s="32">
        <f t="shared" si="20"/>
        <v>0</v>
      </c>
      <c r="AB25" s="18">
        <v>29</v>
      </c>
      <c r="AC25" s="18">
        <v>0</v>
      </c>
      <c r="AD25" s="14">
        <f t="shared" si="14"/>
        <v>0</v>
      </c>
      <c r="AE25" s="20">
        <f t="shared" si="21"/>
        <v>0</v>
      </c>
      <c r="AF25" s="29">
        <f t="shared" si="22"/>
        <v>0</v>
      </c>
      <c r="AG25" s="31">
        <f t="shared" si="23"/>
        <v>0</v>
      </c>
      <c r="AH25" s="32">
        <f t="shared" si="15"/>
        <v>0</v>
      </c>
      <c r="AI25" s="18">
        <v>43</v>
      </c>
      <c r="AJ25" s="18">
        <v>34</v>
      </c>
      <c r="AK25" s="14">
        <f t="shared" si="16"/>
        <v>79.069767441860463</v>
      </c>
      <c r="AL25" s="20">
        <f t="shared" si="24"/>
        <v>0</v>
      </c>
      <c r="AM25" s="29">
        <f t="shared" si="25"/>
        <v>0.8656423365100534</v>
      </c>
      <c r="AN25" s="31">
        <f t="shared" si="26"/>
        <v>0</v>
      </c>
      <c r="AO25" s="32">
        <f t="shared" si="27"/>
        <v>0</v>
      </c>
    </row>
    <row r="26" spans="1:41" ht="15.75" x14ac:dyDescent="0.25">
      <c r="A26" s="9">
        <v>21</v>
      </c>
      <c r="B26" s="10" t="s">
        <v>17</v>
      </c>
      <c r="C26" s="18">
        <v>19495</v>
      </c>
      <c r="D26" s="18">
        <v>19495</v>
      </c>
      <c r="E26" s="14">
        <f t="shared" si="10"/>
        <v>100</v>
      </c>
      <c r="F26" s="25">
        <f t="shared" si="7"/>
        <v>2</v>
      </c>
      <c r="G26" s="29">
        <f t="shared" si="8"/>
        <v>1.0544379081673065</v>
      </c>
      <c r="H26" s="20">
        <f t="shared" si="9"/>
        <v>1</v>
      </c>
      <c r="I26" s="30">
        <f t="shared" si="0"/>
        <v>2</v>
      </c>
      <c r="J26" s="18">
        <v>20533</v>
      </c>
      <c r="K26" s="18">
        <v>18051</v>
      </c>
      <c r="L26" s="14">
        <f t="shared" si="2"/>
        <v>87.912141430867379</v>
      </c>
      <c r="M26" s="25">
        <f t="shared" si="3"/>
        <v>0</v>
      </c>
      <c r="N26" s="29">
        <f t="shared" si="4"/>
        <v>1.0108201730136039</v>
      </c>
      <c r="O26" s="31">
        <f t="shared" si="5"/>
        <v>0.5</v>
      </c>
      <c r="P26" s="32">
        <f t="shared" si="6"/>
        <v>0.5</v>
      </c>
      <c r="Q26" s="18">
        <v>54</v>
      </c>
      <c r="R26" s="18">
        <v>6</v>
      </c>
      <c r="S26" s="14">
        <f t="shared" si="11"/>
        <v>11.111111111111111</v>
      </c>
      <c r="T26" s="18">
        <v>32</v>
      </c>
      <c r="U26" s="18">
        <v>3</v>
      </c>
      <c r="V26" s="14">
        <f t="shared" si="12"/>
        <v>9.375</v>
      </c>
      <c r="W26" s="22">
        <f t="shared" si="17"/>
        <v>-15.624999999999996</v>
      </c>
      <c r="X26" s="31">
        <f t="shared" si="13"/>
        <v>0</v>
      </c>
      <c r="Y26" s="29">
        <f t="shared" si="18"/>
        <v>0.85010593220338981</v>
      </c>
      <c r="Z26" s="31">
        <f t="shared" si="19"/>
        <v>0</v>
      </c>
      <c r="AA26" s="32">
        <f t="shared" si="20"/>
        <v>0</v>
      </c>
      <c r="AB26" s="18">
        <v>373</v>
      </c>
      <c r="AC26" s="18">
        <v>13</v>
      </c>
      <c r="AD26" s="14">
        <f t="shared" si="14"/>
        <v>3.4852546916890081</v>
      </c>
      <c r="AE26" s="20">
        <f t="shared" si="21"/>
        <v>0</v>
      </c>
      <c r="AF26" s="29">
        <f t="shared" si="22"/>
        <v>0.7309615245272082</v>
      </c>
      <c r="AG26" s="31">
        <f t="shared" si="23"/>
        <v>0</v>
      </c>
      <c r="AH26" s="32">
        <f t="shared" si="15"/>
        <v>0</v>
      </c>
      <c r="AI26" s="18">
        <v>633</v>
      </c>
      <c r="AJ26" s="18">
        <v>599</v>
      </c>
      <c r="AK26" s="14">
        <f t="shared" si="16"/>
        <v>94.628751974723542</v>
      </c>
      <c r="AL26" s="20">
        <f t="shared" si="24"/>
        <v>0</v>
      </c>
      <c r="AM26" s="29">
        <f t="shared" si="25"/>
        <v>1.0359794471466151</v>
      </c>
      <c r="AN26" s="31">
        <f t="shared" si="26"/>
        <v>1</v>
      </c>
      <c r="AO26" s="32">
        <f t="shared" si="27"/>
        <v>1</v>
      </c>
    </row>
    <row r="27" spans="1:41" ht="15.75" x14ac:dyDescent="0.25">
      <c r="A27" s="9">
        <v>22</v>
      </c>
      <c r="B27" s="10" t="s">
        <v>18</v>
      </c>
      <c r="C27" s="18">
        <v>4754</v>
      </c>
      <c r="D27" s="18">
        <v>4754</v>
      </c>
      <c r="E27" s="14">
        <f>IF((C27=0),0,(D27/C27*100))</f>
        <v>100</v>
      </c>
      <c r="F27" s="25">
        <f t="shared" si="7"/>
        <v>2</v>
      </c>
      <c r="G27" s="29">
        <f t="shared" si="8"/>
        <v>1.0544379081673065</v>
      </c>
      <c r="H27" s="20">
        <f t="shared" si="9"/>
        <v>1</v>
      </c>
      <c r="I27" s="30">
        <f t="shared" si="0"/>
        <v>2</v>
      </c>
      <c r="J27" s="18">
        <v>1642</v>
      </c>
      <c r="K27" s="18">
        <v>1687</v>
      </c>
      <c r="L27" s="14">
        <f t="shared" si="2"/>
        <v>102.74056029232644</v>
      </c>
      <c r="M27" s="25">
        <f t="shared" si="3"/>
        <v>1</v>
      </c>
      <c r="N27" s="29">
        <f t="shared" si="4"/>
        <v>1.1813184076726382</v>
      </c>
      <c r="O27" s="31">
        <f t="shared" si="5"/>
        <v>0.5</v>
      </c>
      <c r="P27" s="32">
        <f t="shared" si="6"/>
        <v>1</v>
      </c>
      <c r="Q27" s="18">
        <v>5</v>
      </c>
      <c r="R27" s="18">
        <v>0</v>
      </c>
      <c r="S27" s="14">
        <f t="shared" si="11"/>
        <v>0</v>
      </c>
      <c r="T27" s="18">
        <v>4</v>
      </c>
      <c r="U27" s="18">
        <v>0</v>
      </c>
      <c r="V27" s="14">
        <f t="shared" si="12"/>
        <v>0</v>
      </c>
      <c r="W27" s="22">
        <f t="shared" si="17"/>
        <v>0</v>
      </c>
      <c r="X27" s="31">
        <f t="shared" si="13"/>
        <v>0</v>
      </c>
      <c r="Y27" s="29">
        <f t="shared" si="18"/>
        <v>0</v>
      </c>
      <c r="Z27" s="31">
        <f t="shared" si="19"/>
        <v>0</v>
      </c>
      <c r="AA27" s="32">
        <f t="shared" si="20"/>
        <v>0</v>
      </c>
      <c r="AB27" s="18">
        <v>23</v>
      </c>
      <c r="AC27" s="18">
        <v>0</v>
      </c>
      <c r="AD27" s="14">
        <f t="shared" si="14"/>
        <v>0</v>
      </c>
      <c r="AE27" s="20">
        <f t="shared" si="21"/>
        <v>0</v>
      </c>
      <c r="AF27" s="29">
        <f t="shared" si="22"/>
        <v>0</v>
      </c>
      <c r="AG27" s="31">
        <f t="shared" si="23"/>
        <v>0</v>
      </c>
      <c r="AH27" s="32">
        <f t="shared" si="15"/>
        <v>0</v>
      </c>
      <c r="AI27" s="18">
        <v>42</v>
      </c>
      <c r="AJ27" s="18">
        <v>34</v>
      </c>
      <c r="AK27" s="14">
        <f t="shared" si="16"/>
        <v>80.952380952380949</v>
      </c>
      <c r="AL27" s="20">
        <f t="shared" si="24"/>
        <v>0</v>
      </c>
      <c r="AM27" s="29">
        <f t="shared" si="25"/>
        <v>0.88625286833172134</v>
      </c>
      <c r="AN27" s="31">
        <f t="shared" si="26"/>
        <v>0</v>
      </c>
      <c r="AO27" s="32">
        <f t="shared" si="27"/>
        <v>0</v>
      </c>
    </row>
    <row r="28" spans="1:41" ht="31.5" x14ac:dyDescent="0.25">
      <c r="A28" s="9">
        <v>23</v>
      </c>
      <c r="B28" s="10" t="s">
        <v>19</v>
      </c>
      <c r="C28" s="49">
        <v>15308</v>
      </c>
      <c r="D28" s="49">
        <v>201</v>
      </c>
      <c r="E28" s="14">
        <f>IF((C28=0),0,(D28/C28*100))</f>
        <v>1.313038933890776</v>
      </c>
      <c r="F28" s="25">
        <f t="shared" si="7"/>
        <v>0</v>
      </c>
      <c r="G28" s="29">
        <f t="shared" si="8"/>
        <v>1.38451802679402E-2</v>
      </c>
      <c r="H28" s="20">
        <f t="shared" si="9"/>
        <v>0</v>
      </c>
      <c r="I28" s="30">
        <f t="shared" si="0"/>
        <v>0</v>
      </c>
      <c r="J28" s="50">
        <v>1320</v>
      </c>
      <c r="K28" s="50">
        <v>1258</v>
      </c>
      <c r="L28" s="14">
        <f t="shared" si="2"/>
        <v>95.303030303030297</v>
      </c>
      <c r="M28" s="25">
        <f t="shared" si="3"/>
        <v>0</v>
      </c>
      <c r="N28" s="29">
        <f t="shared" si="4"/>
        <v>1.0958011488707216</v>
      </c>
      <c r="O28" s="31">
        <f t="shared" si="5"/>
        <v>0.5</v>
      </c>
      <c r="P28" s="32">
        <f t="shared" si="6"/>
        <v>0.5</v>
      </c>
      <c r="Q28" s="51">
        <v>38</v>
      </c>
      <c r="R28" s="51">
        <v>2</v>
      </c>
      <c r="S28" s="14">
        <f t="shared" si="11"/>
        <v>5.2631578947368416</v>
      </c>
      <c r="T28" s="52">
        <v>35</v>
      </c>
      <c r="U28" s="52">
        <v>4</v>
      </c>
      <c r="V28" s="14">
        <f t="shared" si="12"/>
        <v>11.428571428571429</v>
      </c>
      <c r="W28" s="22">
        <f t="shared" si="17"/>
        <v>117.14285714285717</v>
      </c>
      <c r="X28" s="31">
        <f t="shared" si="13"/>
        <v>1</v>
      </c>
      <c r="Y28" s="29">
        <f t="shared" si="18"/>
        <v>1.036319612590799</v>
      </c>
      <c r="Z28" s="31">
        <f t="shared" si="19"/>
        <v>0.5</v>
      </c>
      <c r="AA28" s="32">
        <f t="shared" si="20"/>
        <v>1</v>
      </c>
      <c r="AB28" s="18">
        <v>136</v>
      </c>
      <c r="AC28" s="18">
        <v>6</v>
      </c>
      <c r="AD28" s="14">
        <f t="shared" si="14"/>
        <v>4.4117647058823533</v>
      </c>
      <c r="AE28" s="20">
        <f t="shared" si="21"/>
        <v>0</v>
      </c>
      <c r="AF28" s="29">
        <f t="shared" si="22"/>
        <v>0.92527821939586652</v>
      </c>
      <c r="AG28" s="31">
        <f t="shared" si="23"/>
        <v>0</v>
      </c>
      <c r="AH28" s="32">
        <f t="shared" si="15"/>
        <v>0</v>
      </c>
      <c r="AI28" s="18">
        <v>280</v>
      </c>
      <c r="AJ28" s="18">
        <v>279</v>
      </c>
      <c r="AK28" s="14">
        <f t="shared" si="16"/>
        <v>99.642857142857139</v>
      </c>
      <c r="AL28" s="20">
        <f t="shared" si="24"/>
        <v>0</v>
      </c>
      <c r="AM28" s="29">
        <f t="shared" si="25"/>
        <v>1.0908730158730158</v>
      </c>
      <c r="AN28" s="31">
        <f t="shared" si="26"/>
        <v>1</v>
      </c>
      <c r="AO28" s="32">
        <f t="shared" si="27"/>
        <v>1</v>
      </c>
    </row>
    <row r="29" spans="1:41" ht="15.75" x14ac:dyDescent="0.25">
      <c r="A29" s="9">
        <v>24</v>
      </c>
      <c r="B29" s="10" t="s">
        <v>20</v>
      </c>
      <c r="C29" s="18">
        <v>0</v>
      </c>
      <c r="D29" s="18">
        <v>0</v>
      </c>
      <c r="E29" s="14">
        <f t="shared" ref="E29:E30" si="28">IF((C29=0),0,(D29/C29*100))</f>
        <v>0</v>
      </c>
      <c r="F29" s="25">
        <f t="shared" si="7"/>
        <v>0</v>
      </c>
      <c r="G29" s="29">
        <f t="shared" si="8"/>
        <v>0</v>
      </c>
      <c r="H29" s="20">
        <f t="shared" si="9"/>
        <v>0</v>
      </c>
      <c r="I29" s="30">
        <f t="shared" si="0"/>
        <v>0</v>
      </c>
      <c r="J29" s="18"/>
      <c r="K29" s="18"/>
      <c r="L29" s="14">
        <f t="shared" si="2"/>
        <v>0</v>
      </c>
      <c r="M29" s="25">
        <f t="shared" si="3"/>
        <v>0</v>
      </c>
      <c r="N29" s="29">
        <f t="shared" si="4"/>
        <v>0</v>
      </c>
      <c r="O29" s="31">
        <f t="shared" si="5"/>
        <v>0</v>
      </c>
      <c r="P29" s="32">
        <f t="shared" si="6"/>
        <v>0</v>
      </c>
      <c r="Q29" s="18"/>
      <c r="R29" s="18"/>
      <c r="S29" s="14">
        <f t="shared" si="11"/>
        <v>0</v>
      </c>
      <c r="T29" s="18"/>
      <c r="U29" s="18"/>
      <c r="V29" s="14">
        <f t="shared" si="12"/>
        <v>0</v>
      </c>
      <c r="W29" s="22">
        <f t="shared" si="17"/>
        <v>0</v>
      </c>
      <c r="X29" s="31">
        <f t="shared" si="13"/>
        <v>0</v>
      </c>
      <c r="Y29" s="29">
        <f t="shared" si="18"/>
        <v>0</v>
      </c>
      <c r="Z29" s="31">
        <f t="shared" si="19"/>
        <v>0</v>
      </c>
      <c r="AA29" s="32">
        <f t="shared" si="20"/>
        <v>0</v>
      </c>
      <c r="AB29" s="18"/>
      <c r="AC29" s="18"/>
      <c r="AD29" s="14">
        <f t="shared" si="14"/>
        <v>0</v>
      </c>
      <c r="AE29" s="20">
        <f t="shared" si="21"/>
        <v>0</v>
      </c>
      <c r="AF29" s="29">
        <f>AD29/$AD$32</f>
        <v>0</v>
      </c>
      <c r="AG29" s="31">
        <f t="shared" si="23"/>
        <v>0</v>
      </c>
      <c r="AH29" s="32">
        <f t="shared" si="15"/>
        <v>0</v>
      </c>
      <c r="AI29" s="18"/>
      <c r="AJ29" s="18"/>
      <c r="AK29" s="14">
        <f t="shared" si="16"/>
        <v>0</v>
      </c>
      <c r="AL29" s="20">
        <f t="shared" si="24"/>
        <v>0</v>
      </c>
      <c r="AM29" s="29">
        <f t="shared" si="25"/>
        <v>0</v>
      </c>
      <c r="AN29" s="31">
        <f t="shared" si="26"/>
        <v>0</v>
      </c>
      <c r="AO29" s="32">
        <f t="shared" si="27"/>
        <v>0</v>
      </c>
    </row>
    <row r="30" spans="1:41" ht="31.5" x14ac:dyDescent="0.25">
      <c r="A30" s="9">
        <v>25</v>
      </c>
      <c r="B30" s="10" t="s">
        <v>21</v>
      </c>
      <c r="C30" s="40">
        <v>250</v>
      </c>
      <c r="D30" s="40">
        <v>250</v>
      </c>
      <c r="E30" s="14">
        <f t="shared" si="28"/>
        <v>100</v>
      </c>
      <c r="F30" s="25">
        <f t="shared" si="7"/>
        <v>2</v>
      </c>
      <c r="G30" s="29">
        <f t="shared" si="8"/>
        <v>1.0544379081673065</v>
      </c>
      <c r="H30" s="20">
        <f t="shared" si="9"/>
        <v>1</v>
      </c>
      <c r="I30" s="30">
        <f t="shared" si="0"/>
        <v>2</v>
      </c>
      <c r="J30" s="41" t="s">
        <v>26</v>
      </c>
      <c r="K30" s="41" t="s">
        <v>26</v>
      </c>
      <c r="L30" s="39" t="s">
        <v>26</v>
      </c>
      <c r="M30" s="39" t="s">
        <v>26</v>
      </c>
      <c r="N30" s="39" t="s">
        <v>26</v>
      </c>
      <c r="O30" s="39" t="s">
        <v>26</v>
      </c>
      <c r="P30" s="32" t="str">
        <f t="shared" si="6"/>
        <v>Х</v>
      </c>
      <c r="Q30" s="25" t="s">
        <v>26</v>
      </c>
      <c r="R30" s="25" t="s">
        <v>26</v>
      </c>
      <c r="S30" s="14" t="s">
        <v>26</v>
      </c>
      <c r="T30" s="25" t="s">
        <v>26</v>
      </c>
      <c r="U30" s="25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4" t="s">
        <v>26</v>
      </c>
      <c r="AA30" s="2" t="s">
        <v>26</v>
      </c>
      <c r="AB30" s="25" t="s">
        <v>26</v>
      </c>
      <c r="AC30" s="25" t="s">
        <v>26</v>
      </c>
      <c r="AD30" s="14" t="s">
        <v>26</v>
      </c>
      <c r="AE30" s="14" t="s">
        <v>26</v>
      </c>
      <c r="AF30" s="14" t="s">
        <v>26</v>
      </c>
      <c r="AG30" s="14" t="s">
        <v>26</v>
      </c>
      <c r="AH30" s="2" t="s">
        <v>26</v>
      </c>
      <c r="AI30" s="25" t="s">
        <v>26</v>
      </c>
      <c r="AJ30" s="25" t="s">
        <v>26</v>
      </c>
      <c r="AK30" s="14" t="s">
        <v>26</v>
      </c>
      <c r="AL30" s="14" t="s">
        <v>26</v>
      </c>
      <c r="AM30" s="14" t="s">
        <v>26</v>
      </c>
      <c r="AN30" s="14" t="s">
        <v>26</v>
      </c>
      <c r="AO30" s="2" t="s">
        <v>26</v>
      </c>
    </row>
    <row r="31" spans="1:41" ht="15.75" x14ac:dyDescent="0.25">
      <c r="A31" s="9">
        <v>26</v>
      </c>
      <c r="B31" s="10" t="s">
        <v>22</v>
      </c>
      <c r="C31" s="34">
        <v>399</v>
      </c>
      <c r="D31" s="34">
        <v>385</v>
      </c>
      <c r="E31" s="14">
        <f>IF((C31=0),0,(D31/C31*100))</f>
        <v>96.491228070175438</v>
      </c>
      <c r="F31" s="25">
        <f t="shared" si="7"/>
        <v>0</v>
      </c>
      <c r="G31" s="29">
        <f t="shared" si="8"/>
        <v>1.0174400868281026</v>
      </c>
      <c r="H31" s="20">
        <f t="shared" si="9"/>
        <v>1</v>
      </c>
      <c r="I31" s="30">
        <f t="shared" si="0"/>
        <v>1</v>
      </c>
      <c r="J31" s="25" t="s">
        <v>26</v>
      </c>
      <c r="K31" s="25" t="s">
        <v>26</v>
      </c>
      <c r="L31" s="14" t="s">
        <v>26</v>
      </c>
      <c r="M31" s="14" t="s">
        <v>26</v>
      </c>
      <c r="N31" s="14" t="s">
        <v>26</v>
      </c>
      <c r="O31" s="14" t="s">
        <v>26</v>
      </c>
      <c r="P31" s="2" t="s">
        <v>26</v>
      </c>
      <c r="Q31" s="25">
        <v>132</v>
      </c>
      <c r="R31" s="25">
        <v>0</v>
      </c>
      <c r="S31" s="33">
        <f t="shared" si="11"/>
        <v>0</v>
      </c>
      <c r="T31" s="25">
        <v>133</v>
      </c>
      <c r="U31" s="25">
        <v>8</v>
      </c>
      <c r="V31" s="33">
        <f t="shared" si="12"/>
        <v>6.0150375939849621</v>
      </c>
      <c r="W31" s="36">
        <f t="shared" si="17"/>
        <v>0</v>
      </c>
      <c r="X31" s="38">
        <f t="shared" si="13"/>
        <v>0</v>
      </c>
      <c r="Y31" s="37">
        <f t="shared" si="18"/>
        <v>0.54543137504778894</v>
      </c>
      <c r="Z31" s="38">
        <f t="shared" si="19"/>
        <v>0</v>
      </c>
      <c r="AA31" s="2" t="s">
        <v>26</v>
      </c>
      <c r="AB31" s="25">
        <v>21</v>
      </c>
      <c r="AC31" s="25">
        <v>3</v>
      </c>
      <c r="AD31" s="33">
        <f t="shared" si="14"/>
        <v>14.285714285714285</v>
      </c>
      <c r="AE31" s="35">
        <f t="shared" si="21"/>
        <v>0</v>
      </c>
      <c r="AF31" s="37">
        <f>AD31/$AD$32</f>
        <v>2.9961389961389959</v>
      </c>
      <c r="AG31" s="38">
        <f t="shared" si="23"/>
        <v>0.5</v>
      </c>
      <c r="AH31" s="2" t="s">
        <v>26</v>
      </c>
      <c r="AI31" s="25">
        <v>40</v>
      </c>
      <c r="AJ31" s="25">
        <v>38</v>
      </c>
      <c r="AK31" s="33">
        <f t="shared" si="16"/>
        <v>95</v>
      </c>
      <c r="AL31" s="35">
        <f t="shared" si="24"/>
        <v>0</v>
      </c>
      <c r="AM31" s="37">
        <f t="shared" si="25"/>
        <v>1.0400438072481084</v>
      </c>
      <c r="AN31" s="38">
        <f t="shared" si="26"/>
        <v>1</v>
      </c>
      <c r="AO31" s="2" t="s">
        <v>26</v>
      </c>
    </row>
    <row r="32" spans="1:41" ht="15.75" x14ac:dyDescent="0.25">
      <c r="A32" s="11"/>
      <c r="B32" s="11" t="s">
        <v>36</v>
      </c>
      <c r="C32" s="19">
        <f>SUM(C6:C31)</f>
        <v>292887</v>
      </c>
      <c r="D32" s="19">
        <f t="shared" ref="D32:AJ32" si="29">SUM(D6:D31)</f>
        <v>277766</v>
      </c>
      <c r="E32" s="17">
        <f>IF((C32=0),0,(D32/C32*100))</f>
        <v>94.837258055154365</v>
      </c>
      <c r="F32" s="19">
        <f>SUM(F6:F31)</f>
        <v>42</v>
      </c>
      <c r="G32" s="14"/>
      <c r="H32" s="20">
        <f>SUM(H6:H31)</f>
        <v>22</v>
      </c>
      <c r="I32" s="8">
        <f t="shared" si="29"/>
        <v>43</v>
      </c>
      <c r="J32" s="11">
        <f t="shared" si="29"/>
        <v>266047</v>
      </c>
      <c r="K32" s="11">
        <f t="shared" si="29"/>
        <v>231384</v>
      </c>
      <c r="L32" s="17">
        <f>IF((J32=0),0,(K32/J32*100))</f>
        <v>86.971099091513906</v>
      </c>
      <c r="M32" s="25">
        <f t="shared" si="29"/>
        <v>1</v>
      </c>
      <c r="N32" s="11"/>
      <c r="O32" s="15"/>
      <c r="P32" s="8">
        <f t="shared" si="29"/>
        <v>7</v>
      </c>
      <c r="Q32" s="11">
        <f t="shared" si="29"/>
        <v>573</v>
      </c>
      <c r="R32" s="11">
        <f t="shared" si="29"/>
        <v>55</v>
      </c>
      <c r="S32" s="14">
        <f t="shared" ref="S32" si="30">IF((Q32=0),0,(R32/Q32*100))</f>
        <v>9.5986038394415356</v>
      </c>
      <c r="T32" s="11">
        <f t="shared" si="29"/>
        <v>535</v>
      </c>
      <c r="U32" s="11">
        <f t="shared" si="29"/>
        <v>59</v>
      </c>
      <c r="V32" s="17">
        <f t="shared" ref="V32" si="31">IF((T32=0),0,(U32/T32*100))</f>
        <v>11.028037383177571</v>
      </c>
      <c r="W32" s="22">
        <f t="shared" ref="W32" si="32">IF(S32=0,S32,(V32-S32)/S32*100)</f>
        <v>14.892098555649969</v>
      </c>
      <c r="X32" s="31">
        <f t="shared" si="29"/>
        <v>3</v>
      </c>
      <c r="Y32" s="14"/>
      <c r="Z32" s="14"/>
      <c r="AA32" s="21">
        <f t="shared" si="29"/>
        <v>6.5</v>
      </c>
      <c r="AB32" s="11">
        <f>SUM(AB6:AB31)</f>
        <v>1552</v>
      </c>
      <c r="AC32" s="11">
        <f t="shared" si="29"/>
        <v>74</v>
      </c>
      <c r="AD32" s="17">
        <f>IF((AB32=0),0,(AC32/AB32*100))</f>
        <v>4.768041237113402</v>
      </c>
      <c r="AE32" s="24">
        <f t="shared" si="29"/>
        <v>0</v>
      </c>
      <c r="AF32" s="11"/>
      <c r="AG32" s="11"/>
      <c r="AH32" s="21">
        <f t="shared" si="29"/>
        <v>3</v>
      </c>
      <c r="AI32" s="11">
        <f t="shared" si="29"/>
        <v>2749</v>
      </c>
      <c r="AJ32" s="11">
        <f t="shared" si="29"/>
        <v>2511</v>
      </c>
      <c r="AK32" s="17">
        <f t="shared" si="16"/>
        <v>91.342306293197524</v>
      </c>
      <c r="AL32" s="23">
        <f>SUM(AL6:AL31)</f>
        <v>2</v>
      </c>
      <c r="AM32" s="15"/>
      <c r="AN32" s="15"/>
      <c r="AO32" s="21">
        <f>SUM(AO6:AO31)</f>
        <v>8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E6:E31 F7:F8 L31:O31 L6:O6 W6:Z9 W30:Z30 AD6:AG9 AD10:AE29 AK6:AN9 L7:L29 AK10:AL29 S6:S31 V6:V31 AK30:AN30 AK31:AL31 AD30:AG30 AD31:AE31">
    <cfRule type="cellIs" dxfId="4" priority="5" operator="greaterThan">
      <formula>100</formula>
    </cfRule>
  </conditionalFormatting>
  <conditionalFormatting sqref="G7:H8">
    <cfRule type="cellIs" dxfId="3" priority="4" operator="greaterThan">
      <formula>100</formula>
    </cfRule>
  </conditionalFormatting>
  <conditionalFormatting sqref="S32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L30:O30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2022-12-20T07:28:23Z</cp:lastPrinted>
  <dcterms:created xsi:type="dcterms:W3CDTF">2022-04-01T12:32:26Z</dcterms:created>
  <dcterms:modified xsi:type="dcterms:W3CDTF">2023-12-12T14:16:41Z</dcterms:modified>
</cp:coreProperties>
</file>